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65" activeTab="1"/>
  </bookViews>
  <sheets>
    <sheet name="18.1-18.2" sheetId="1" r:id="rId1"/>
    <sheet name="MUDRA" sheetId="2" r:id="rId2"/>
  </sheets>
  <definedNames>
    <definedName name="_xlnm.Print_Area" localSheetId="0">'18.1-18.2'!$A$2:$AR$71</definedName>
  </definedNames>
  <calcPr calcId="152511"/>
</workbook>
</file>

<file path=xl/calcChain.xml><?xml version="1.0" encoding="utf-8"?>
<calcChain xmlns="http://schemas.openxmlformats.org/spreadsheetml/2006/main">
  <c r="AP58" i="1" l="1"/>
  <c r="AP57" i="1"/>
  <c r="AP56" i="1"/>
  <c r="AP55" i="1"/>
  <c r="AP54" i="1"/>
  <c r="AP53" i="1"/>
  <c r="AP52" i="1"/>
  <c r="AP51" i="1"/>
  <c r="AP50" i="1"/>
  <c r="AP49" i="1"/>
  <c r="AP48" i="1"/>
  <c r="AP47" i="1"/>
  <c r="AP46" i="1"/>
  <c r="AP45" i="1"/>
  <c r="AP44" i="1"/>
  <c r="AP43" i="1"/>
  <c r="AP42" i="1"/>
  <c r="AP41" i="1"/>
  <c r="AP40" i="1"/>
  <c r="AP39" i="1"/>
  <c r="AP38" i="1"/>
  <c r="AP37" i="1"/>
  <c r="AP36" i="1"/>
  <c r="AP35" i="1"/>
  <c r="AP34" i="1"/>
  <c r="AP33" i="1"/>
  <c r="AP32" i="1"/>
  <c r="AP31" i="1"/>
  <c r="AP30" i="1"/>
  <c r="AP29" i="1"/>
  <c r="AP28" i="1"/>
  <c r="AP27" i="1"/>
  <c r="AP26" i="1"/>
  <c r="AP25" i="1"/>
  <c r="AP24" i="1"/>
  <c r="AP23" i="1"/>
  <c r="AP22" i="1"/>
  <c r="AP21" i="1"/>
  <c r="AP20" i="1"/>
  <c r="AP19" i="1"/>
  <c r="AP18" i="1"/>
  <c r="AP17" i="1"/>
  <c r="AP16" i="1"/>
  <c r="AP15" i="1"/>
  <c r="AP14" i="1"/>
  <c r="AP13" i="1"/>
  <c r="AP12" i="1"/>
  <c r="AP11" i="1"/>
  <c r="AP10" i="1"/>
  <c r="AP9" i="1"/>
  <c r="AP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8" i="1"/>
  <c r="U41" i="1"/>
  <c r="U52" i="1" s="1"/>
  <c r="U58" i="1" s="1"/>
  <c r="R58" i="2" l="1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8" i="2"/>
</calcChain>
</file>

<file path=xl/sharedStrings.xml><?xml version="1.0" encoding="utf-8"?>
<sst xmlns="http://schemas.openxmlformats.org/spreadsheetml/2006/main" count="245" uniqueCount="85">
  <si>
    <t xml:space="preserve">           </t>
  </si>
  <si>
    <t>Rs.in crore</t>
  </si>
  <si>
    <t>ANNEXURE-18.1</t>
  </si>
  <si>
    <t>Rs.in lacs</t>
  </si>
  <si>
    <t xml:space="preserve">POSITION OF BANKWISE NPA  WITHIN UT CHANDIGARH AS ON </t>
  </si>
  <si>
    <t>30.06.2021</t>
  </si>
  <si>
    <t xml:space="preserve">POSITION OF BANKWISE NPA IN GOVT. SPONSORED SCHEMES &amp; DRI  WITHIN CHD AS ON </t>
  </si>
  <si>
    <t>Sl no</t>
  </si>
  <si>
    <t xml:space="preserve">NAME OF THE BANK </t>
  </si>
  <si>
    <t xml:space="preserve">     Agriculture</t>
  </si>
  <si>
    <t>Micro,Small &amp; Medium Enterprises</t>
  </si>
  <si>
    <t xml:space="preserve">  Other Priority sector</t>
  </si>
  <si>
    <t xml:space="preserve">        Total Priority Sector</t>
  </si>
  <si>
    <t>Non Priority Sector</t>
  </si>
  <si>
    <t xml:space="preserve">                      Grand Total</t>
  </si>
  <si>
    <t>Total PMEGP</t>
  </si>
  <si>
    <t>NULM</t>
  </si>
  <si>
    <t>MUDRA</t>
  </si>
  <si>
    <t>No.of A/cs       (NPA)</t>
  </si>
  <si>
    <t>Amt          (NPA)</t>
  </si>
  <si>
    <t>Accounts Transferred from other states during the current quarter in Recovery Cluster/branches</t>
  </si>
  <si>
    <t>Amt  (NPA)</t>
  </si>
  <si>
    <t>No of A/cs     (NPA)</t>
  </si>
  <si>
    <t xml:space="preserve">   Amt     (NPA)</t>
  </si>
  <si>
    <t>No of A/cs     (Total)</t>
  </si>
  <si>
    <t xml:space="preserve">   Amt     (Total)</t>
  </si>
  <si>
    <t>% of NPA to total Adv in  the scheme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</si>
  <si>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</si>
  <si>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</si>
  <si>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</si>
  <si>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</si>
  <si>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</si>
  <si>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</si>
  <si>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</si>
  <si>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</si>
  <si>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</si>
  <si>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</si>
  <si>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</si>
  <si>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</si>
  <si>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</si>
  <si>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</si>
  <si>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</si>
  <si>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</si>
  <si>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</si>
  <si>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</si>
  <si>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</si>
  <si>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</si>
  <si>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</si>
  <si>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</si>
  <si>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</si>
  <si>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</si>
  <si>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</si>
  <si>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</si>
  <si>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</si>
  <si>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</si>
  <si>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</si>
  <si>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</si>
  <si>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</si>
  <si>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</si>
  <si>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</si>
  <si>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</si>
  <si>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</si>
  <si>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</si>
  <si>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</si>
  <si>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</si>
  <si>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</si>
  <si>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</si>
  <si>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</si>
  <si>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</si>
  <si>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</si>
  <si>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</si>
  <si>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</si>
  <si>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</si>
  <si>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</si>
  <si>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</si>
  <si>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</si>
  <si>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</si>
  <si>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</si>
  <si>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1- Shishu</t>
  </si>
  <si>
    <t>2- Kishore</t>
  </si>
  <si>
    <t>3- Tarun</t>
  </si>
  <si>
    <t xml:space="preserve">ANNEXURE - </t>
  </si>
  <si>
    <t>ANNEXURE</t>
  </si>
  <si>
    <t>POSITION OF BANKWISE NPA IN GOVT. SPONSORED SCHEMES &amp; DRI  WITHIN CHANDIGARH  AS ON 30.06.2021</t>
  </si>
  <si>
    <t>ANNEXURE-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</si>
</sst>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3" fillId="0" borderId="0" xfId="0" applyFont="1"/>
    <xf numFmtId="0" fontId="0" fillId="2" borderId="0" xfId="0" applyFill="1"/>
    <xf numFmtId="2" fontId="0" fillId="0" borderId="0" xfId="0" applyNumberFormat="1"/>
    <xf numFmtId="2" fontId="1" fillId="0" borderId="0" xfId="0" applyNumberFormat="1" applyFont="1"/>
    <xf numFmtId="2" fontId="3" fillId="0" borderId="15" xfId="0" applyNumberFormat="1" applyFont="1" applyBorder="1"/>
    <xf numFmtId="2" fontId="0" fillId="0" borderId="3" xfId="0" applyNumberFormat="1" applyBorder="1"/>
    <xf numFmtId="2" fontId="3" fillId="0" borderId="0" xfId="0" applyNumberFormat="1" applyFont="1"/>
    <xf numFmtId="2" fontId="5" fillId="0" borderId="0" xfId="0" applyNumberFormat="1" applyFont="1"/>
    <xf numFmtId="2" fontId="0" fillId="0" borderId="1" xfId="0" applyNumberFormat="1" applyBorder="1"/>
    <xf numFmtId="2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" fontId="10" fillId="3" borderId="2" xfId="0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2" fontId="10" fillId="3" borderId="2" xfId="0" applyNumberFormat="1" applyFont="1" applyFill="1" applyBorder="1" applyAlignment="1">
      <alignment horizontal="center"/>
    </xf>
    <xf numFmtId="0" fontId="4" fillId="2" borderId="0" xfId="0" applyFont="1" applyFill="1"/>
    <xf numFmtId="0" fontId="0" fillId="2" borderId="22" xfId="0" applyFill="1" applyBorder="1"/>
    <xf numFmtId="0" fontId="4" fillId="2" borderId="22" xfId="0" applyFont="1" applyFill="1" applyBorder="1"/>
    <xf numFmtId="0" fontId="0" fillId="0" borderId="22" xfId="0" applyBorder="1"/>
    <xf numFmtId="2" fontId="0" fillId="0" borderId="22" xfId="0" applyNumberFormat="1" applyBorder="1"/>
    <xf numFmtId="0" fontId="4" fillId="2" borderId="22" xfId="0" applyFont="1" applyFill="1" applyBorder="1"/>
    <xf numFmtId="0" fontId="6" fillId="0" borderId="8" xfId="0" applyFont="1" applyBorder="1" applyAlignment="1">
      <alignment vertical="top" wrapText="1"/>
    </xf>
    <xf numFmtId="2" fontId="6" fillId="0" borderId="8" xfId="0" applyNumberFormat="1" applyFont="1" applyBorder="1" applyAlignment="1">
      <alignment vertical="top" wrapText="1"/>
    </xf>
    <xf numFmtId="0" fontId="12" fillId="2" borderId="22" xfId="0" applyFont="1" applyFill="1" applyBorder="1"/>
    <xf numFmtId="0" fontId="12" fillId="0" borderId="22" xfId="0" applyFont="1" applyBorder="1"/>
    <xf numFmtId="2" fontId="12" fillId="0" borderId="22" xfId="0" applyNumberFormat="1" applyFont="1" applyBorder="1"/>
    <xf numFmtId="0" fontId="7" fillId="2" borderId="22" xfId="0" applyFont="1" applyFill="1" applyBorder="1"/>
    <xf numFmtId="0" fontId="13" fillId="0" borderId="22" xfId="0" applyFont="1" applyBorder="1"/>
    <xf numFmtId="2" fontId="13" fillId="0" borderId="22" xfId="0" applyNumberFormat="1" applyFont="1" applyBorder="1"/>
    <xf numFmtId="0" fontId="14" fillId="0" borderId="22" xfId="0" applyFont="1" applyBorder="1"/>
    <xf numFmtId="2" fontId="14" fillId="0" borderId="22" xfId="0" applyNumberFormat="1" applyFont="1" applyBorder="1"/>
    <xf numFmtId="0" fontId="13" fillId="2" borderId="22" xfId="0" applyFont="1" applyFill="1" applyBorder="1"/>
    <xf numFmtId="1" fontId="10" fillId="3" borderId="2" xfId="0" applyNumberFormat="1" applyFont="1" applyFill="1" applyBorder="1" applyAlignment="1"/>
    <xf numFmtId="0" fontId="4" fillId="0" borderId="7" xfId="0" applyFont="1" applyBorder="1" applyAlignment="1">
      <alignment horizontal="center" vertical="top" wrapText="1"/>
    </xf>
    <xf numFmtId="2" fontId="4" fillId="0" borderId="0" xfId="0" applyNumberFormat="1" applyFont="1" applyAlignment="1">
      <alignment horizontal="center" vertical="top"/>
    </xf>
    <xf numFmtId="0" fontId="15" fillId="2" borderId="22" xfId="0" applyFont="1" applyFill="1" applyBorder="1"/>
    <xf numFmtId="0" fontId="15" fillId="0" borderId="22" xfId="0" applyFont="1" applyBorder="1"/>
    <xf numFmtId="2" fontId="15" fillId="0" borderId="22" xfId="0" applyNumberFormat="1" applyFont="1" applyBorder="1"/>
    <xf numFmtId="0" fontId="16" fillId="2" borderId="22" xfId="0" applyFont="1" applyFill="1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6" fillId="2" borderId="22" xfId="0" applyFont="1" applyFill="1" applyBorder="1"/>
    <xf numFmtId="0" fontId="4" fillId="2" borderId="22" xfId="0" applyFont="1" applyFill="1" applyBorder="1"/>
    <xf numFmtId="0" fontId="6" fillId="0" borderId="20" xfId="0" applyFont="1" applyBorder="1" applyAlignment="1">
      <alignment horizontal="center" vertical="top" wrapText="1"/>
    </xf>
    <xf numFmtId="0" fontId="0" fillId="0" borderId="21" xfId="0" applyBorder="1" applyAlignment="1">
      <alignment vertical="top" wrapText="1"/>
    </xf>
    <xf numFmtId="2" fontId="6" fillId="0" borderId="10" xfId="0" applyNumberFormat="1" applyFont="1" applyBorder="1" applyAlignment="1">
      <alignment horizontal="center" vertical="top" wrapText="1"/>
    </xf>
    <xf numFmtId="2" fontId="0" fillId="0" borderId="7" xfId="0" applyNumberFormat="1" applyBorder="1" applyAlignment="1">
      <alignment vertical="top"/>
    </xf>
    <xf numFmtId="0" fontId="9" fillId="2" borderId="1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10" xfId="0" applyFont="1" applyBorder="1" applyAlignment="1">
      <alignment horizontal="center" vertical="top" wrapText="1"/>
    </xf>
    <xf numFmtId="0" fontId="0" fillId="0" borderId="7" xfId="0" applyBorder="1" applyAlignment="1">
      <alignment vertical="top"/>
    </xf>
    <xf numFmtId="0" fontId="5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vertical="center"/>
    </xf>
    <xf numFmtId="0" fontId="0" fillId="2" borderId="7" xfId="0" applyFill="1" applyBorder="1"/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7" fillId="2" borderId="22" xfId="0" applyFont="1" applyFill="1" applyBorder="1"/>
    <xf numFmtId="0" fontId="3" fillId="0" borderId="15" xfId="0" applyFont="1" applyBorder="1"/>
    <xf numFmtId="1" fontId="11" fillId="3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P58"/>
  <sheetViews>
    <sheetView view="pageBreakPreview" topLeftCell="Y44" zoomScaleSheetLayoutView="100" workbookViewId="0">
      <selection activeCell="AE2" sqref="AE2:AP58"/>
    </sheetView>
  </sheetViews>
  <sheetFormatPr defaultRowHeight="15" x14ac:dyDescent="0.25"/>
  <cols>
    <col min="2" max="2" width="5.5703125" style="3" customWidth="1"/>
    <col min="3" max="3" width="24.85546875" style="3" bestFit="1" customWidth="1"/>
    <col min="4" max="4" width="8.140625" customWidth="1"/>
    <col min="5" max="5" width="9.7109375" style="4" customWidth="1"/>
    <col min="6" max="6" width="9.5703125" hidden="1" customWidth="1"/>
    <col min="7" max="7" width="14.5703125" style="4" hidden="1" customWidth="1"/>
    <col min="8" max="8" width="9.5703125" customWidth="1"/>
    <col min="9" max="9" width="9.5703125" style="4" customWidth="1"/>
    <col min="10" max="10" width="12" hidden="1" customWidth="1"/>
    <col min="11" max="11" width="12" style="4" hidden="1" customWidth="1"/>
    <col min="12" max="12" width="7.85546875" customWidth="1"/>
    <col min="13" max="13" width="7.85546875" style="4" customWidth="1"/>
    <col min="14" max="14" width="11" hidden="1" customWidth="1"/>
    <col min="15" max="15" width="10.5703125" style="4" hidden="1" customWidth="1"/>
    <col min="16" max="16" width="7.5703125" customWidth="1"/>
    <col min="17" max="17" width="8.5703125" style="4" customWidth="1"/>
    <col min="18" max="18" width="15.140625" hidden="1" customWidth="1"/>
    <col min="19" max="19" width="7.42578125" style="4" hidden="1" customWidth="1"/>
    <col min="20" max="20" width="8.28515625" customWidth="1"/>
    <col min="21" max="21" width="10.7109375" style="4" customWidth="1"/>
    <col min="22" max="22" width="12.85546875" hidden="1" customWidth="1"/>
    <col min="23" max="23" width="1.28515625" style="4" hidden="1" customWidth="1"/>
    <col min="24" max="24" width="7.7109375" customWidth="1"/>
    <col min="25" max="25" width="10.28515625" style="4" customWidth="1"/>
    <col min="26" max="26" width="7.7109375" hidden="1" customWidth="1"/>
    <col min="27" max="27" width="14.42578125" style="4" hidden="1" customWidth="1"/>
    <col min="31" max="31" width="6.85546875" style="3" customWidth="1"/>
    <col min="32" max="32" width="22.5703125" style="3" customWidth="1"/>
    <col min="33" max="33" width="7" customWidth="1"/>
    <col min="34" max="34" width="9.7109375" style="4" customWidth="1"/>
    <col min="35" max="35" width="7.28515625" customWidth="1"/>
    <col min="36" max="36" width="9.7109375" style="4" customWidth="1"/>
    <col min="37" max="37" width="12" style="4" customWidth="1"/>
    <col min="38" max="38" width="13.28515625" customWidth="1"/>
    <col min="39" max="39" width="9.140625" style="4" customWidth="1"/>
    <col min="41" max="41" width="9.140625" style="4" customWidth="1"/>
    <col min="42" max="42" width="11.42578125" style="4" customWidth="1"/>
  </cols>
  <sheetData>
    <row r="2" spans="2:42" x14ac:dyDescent="0.25">
      <c r="T2" s="41" t="s">
        <v>81</v>
      </c>
      <c r="U2" s="41"/>
      <c r="V2" s="41"/>
      <c r="W2" s="41"/>
      <c r="X2" s="41"/>
      <c r="Y2" s="41"/>
      <c r="AN2" s="41" t="s">
        <v>82</v>
      </c>
      <c r="AO2" s="41"/>
      <c r="AP2" s="41"/>
    </row>
    <row r="3" spans="2:42" ht="21" thickBot="1" x14ac:dyDescent="0.35">
      <c r="C3" s="3" t="s">
        <v>0</v>
      </c>
      <c r="D3" s="2"/>
      <c r="E3" s="8"/>
      <c r="F3" s="2"/>
      <c r="H3" s="1"/>
      <c r="I3" s="5"/>
      <c r="J3" s="1"/>
      <c r="K3" s="5"/>
      <c r="L3" s="1"/>
      <c r="M3" s="5"/>
      <c r="N3" s="1"/>
      <c r="O3" s="5"/>
      <c r="P3" s="2" t="s">
        <v>1</v>
      </c>
      <c r="Q3" s="8"/>
      <c r="R3" s="2"/>
      <c r="S3" s="5"/>
      <c r="T3" s="1"/>
      <c r="U3" s="5"/>
      <c r="V3" s="1"/>
      <c r="W3" s="6" t="s">
        <v>2</v>
      </c>
      <c r="X3" s="1"/>
      <c r="Y3" s="5"/>
      <c r="Z3" s="1"/>
      <c r="AA3" s="5"/>
      <c r="AG3" s="2"/>
      <c r="AH3" s="8"/>
      <c r="AI3" s="2"/>
      <c r="AJ3" s="8"/>
      <c r="AK3" s="8"/>
      <c r="AL3" s="2"/>
      <c r="AM3" s="5"/>
      <c r="AN3" s="1"/>
      <c r="AO3" s="5"/>
    </row>
    <row r="4" spans="2:42" ht="46.5" customHeight="1" thickBot="1" x14ac:dyDescent="0.3">
      <c r="B4" s="60" t="s">
        <v>4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 t="s">
        <v>5</v>
      </c>
      <c r="N4" s="61"/>
      <c r="O4" s="61"/>
      <c r="P4" s="61"/>
      <c r="Q4" s="61"/>
      <c r="R4" s="61"/>
      <c r="S4" s="61"/>
      <c r="T4" s="61"/>
      <c r="U4" s="11"/>
      <c r="V4" s="12"/>
      <c r="W4" s="34" t="s">
        <v>5</v>
      </c>
      <c r="X4" s="34" t="s">
        <v>5</v>
      </c>
      <c r="Y4" s="16"/>
      <c r="Z4" s="13"/>
      <c r="AA4" s="7"/>
      <c r="AE4" s="42" t="s">
        <v>83</v>
      </c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4"/>
    </row>
    <row r="5" spans="2:42" ht="27.75" customHeight="1" thickBot="1" x14ac:dyDescent="0.3">
      <c r="B5" s="73" t="s">
        <v>7</v>
      </c>
      <c r="C5" s="75" t="s">
        <v>8</v>
      </c>
      <c r="D5" s="77" t="s">
        <v>9</v>
      </c>
      <c r="E5" s="78"/>
      <c r="F5" s="78"/>
      <c r="G5" s="79"/>
      <c r="H5" s="67" t="s">
        <v>10</v>
      </c>
      <c r="I5" s="68"/>
      <c r="J5" s="68"/>
      <c r="K5" s="69"/>
      <c r="L5" s="67" t="s">
        <v>11</v>
      </c>
      <c r="M5" s="68"/>
      <c r="N5" s="68"/>
      <c r="O5" s="69"/>
      <c r="P5" s="67" t="s">
        <v>12</v>
      </c>
      <c r="Q5" s="68"/>
      <c r="R5" s="68"/>
      <c r="S5" s="80"/>
      <c r="T5" s="67" t="s">
        <v>13</v>
      </c>
      <c r="U5" s="68"/>
      <c r="V5" s="68"/>
      <c r="W5" s="81"/>
      <c r="X5" s="70" t="s">
        <v>14</v>
      </c>
      <c r="Y5" s="71"/>
      <c r="Z5" s="71"/>
      <c r="AA5" s="72"/>
      <c r="AE5" s="51" t="s">
        <v>7</v>
      </c>
      <c r="AF5" s="64" t="s">
        <v>8</v>
      </c>
      <c r="AG5" s="54" t="s">
        <v>15</v>
      </c>
      <c r="AH5" s="55"/>
      <c r="AI5" s="55"/>
      <c r="AJ5" s="55"/>
      <c r="AK5" s="56"/>
      <c r="AL5" s="82" t="s">
        <v>16</v>
      </c>
      <c r="AM5" s="55"/>
      <c r="AN5" s="55"/>
      <c r="AO5" s="55"/>
      <c r="AP5" s="56"/>
    </row>
    <row r="6" spans="2:42" ht="7.5" customHeight="1" x14ac:dyDescent="0.25">
      <c r="B6" s="74"/>
      <c r="C6" s="76"/>
      <c r="D6" s="62" t="s">
        <v>18</v>
      </c>
      <c r="E6" s="49" t="s">
        <v>19</v>
      </c>
      <c r="F6" s="47" t="s">
        <v>20</v>
      </c>
      <c r="G6" s="48"/>
      <c r="H6" s="62" t="s">
        <v>18</v>
      </c>
      <c r="I6" s="49" t="s">
        <v>19</v>
      </c>
      <c r="J6" s="47" t="s">
        <v>20</v>
      </c>
      <c r="K6" s="48"/>
      <c r="L6" s="62" t="s">
        <v>18</v>
      </c>
      <c r="M6" s="49" t="s">
        <v>19</v>
      </c>
      <c r="N6" s="47" t="s">
        <v>20</v>
      </c>
      <c r="O6" s="48"/>
      <c r="P6" s="62" t="s">
        <v>18</v>
      </c>
      <c r="Q6" s="49" t="s">
        <v>19</v>
      </c>
      <c r="R6" s="47" t="s">
        <v>20</v>
      </c>
      <c r="S6" s="48"/>
      <c r="T6" s="62" t="s">
        <v>18</v>
      </c>
      <c r="U6" s="49" t="s">
        <v>19</v>
      </c>
      <c r="V6" s="47" t="s">
        <v>20</v>
      </c>
      <c r="W6" s="48"/>
      <c r="X6" s="62" t="s">
        <v>18</v>
      </c>
      <c r="Y6" s="49" t="s">
        <v>19</v>
      </c>
      <c r="Z6" s="83" t="s">
        <v>20</v>
      </c>
      <c r="AA6" s="84"/>
      <c r="AE6" s="52"/>
      <c r="AF6" s="65"/>
      <c r="AG6" s="57"/>
      <c r="AH6" s="58"/>
      <c r="AI6" s="58"/>
      <c r="AJ6" s="58"/>
      <c r="AK6" s="59"/>
      <c r="AL6" s="57"/>
      <c r="AM6" s="58"/>
      <c r="AN6" s="58"/>
      <c r="AO6" s="58"/>
      <c r="AP6" s="59"/>
    </row>
    <row r="7" spans="2:42" ht="45.75" customHeight="1" x14ac:dyDescent="0.25">
      <c r="B7" s="66"/>
      <c r="C7" s="66"/>
      <c r="D7" s="63"/>
      <c r="E7" s="50"/>
      <c r="F7" s="35" t="s">
        <v>18</v>
      </c>
      <c r="G7" s="36" t="s">
        <v>21</v>
      </c>
      <c r="H7" s="63"/>
      <c r="I7" s="50"/>
      <c r="J7" s="35" t="s">
        <v>18</v>
      </c>
      <c r="K7" s="36" t="s">
        <v>21</v>
      </c>
      <c r="L7" s="63"/>
      <c r="M7" s="50"/>
      <c r="N7" s="35" t="s">
        <v>18</v>
      </c>
      <c r="O7" s="36" t="s">
        <v>21</v>
      </c>
      <c r="P7" s="63"/>
      <c r="Q7" s="50"/>
      <c r="R7" s="35" t="s">
        <v>18</v>
      </c>
      <c r="S7" s="36" t="s">
        <v>21</v>
      </c>
      <c r="T7" s="63"/>
      <c r="U7" s="50"/>
      <c r="V7" s="35" t="s">
        <v>18</v>
      </c>
      <c r="W7" s="36" t="s">
        <v>21</v>
      </c>
      <c r="X7" s="63"/>
      <c r="Y7" s="50"/>
      <c r="Z7" s="14" t="s">
        <v>18</v>
      </c>
      <c r="AA7" s="15" t="s">
        <v>21</v>
      </c>
      <c r="AE7" s="53"/>
      <c r="AF7" s="66"/>
      <c r="AG7" s="23" t="s">
        <v>24</v>
      </c>
      <c r="AH7" s="24" t="s">
        <v>25</v>
      </c>
      <c r="AI7" s="23" t="s">
        <v>22</v>
      </c>
      <c r="AJ7" s="24" t="s">
        <v>23</v>
      </c>
      <c r="AK7" s="24" t="s">
        <v>26</v>
      </c>
      <c r="AL7" s="23" t="s">
        <v>24</v>
      </c>
      <c r="AM7" s="24" t="s">
        <v>25</v>
      </c>
      <c r="AN7" s="23" t="s">
        <v>22</v>
      </c>
      <c r="AO7" s="24" t="s">
        <v>23</v>
      </c>
      <c r="AP7" s="24" t="s">
        <v>26</v>
      </c>
    </row>
    <row r="8" spans="2:42" ht="20.100000000000001" customHeight="1" x14ac:dyDescent="0.25">
      <c r="B8" s="37">
        <v>1</v>
      </c>
      <c r="C8" s="37" t="s">
        <v>27</v>
      </c>
      <c r="D8" s="38">
        <v>3</v>
      </c>
      <c r="E8" s="39">
        <v>0.08</v>
      </c>
      <c r="F8" s="38">
        <v>0</v>
      </c>
      <c r="G8" s="39">
        <v>0</v>
      </c>
      <c r="H8" s="38">
        <v>218</v>
      </c>
      <c r="I8" s="39">
        <v>12.62</v>
      </c>
      <c r="J8" s="38">
        <v>0</v>
      </c>
      <c r="K8" s="39">
        <v>0</v>
      </c>
      <c r="L8" s="38">
        <v>13</v>
      </c>
      <c r="M8" s="39">
        <v>0.99</v>
      </c>
      <c r="N8" s="38">
        <v>0</v>
      </c>
      <c r="O8" s="39">
        <v>0</v>
      </c>
      <c r="P8" s="38">
        <v>234</v>
      </c>
      <c r="Q8" s="39">
        <v>13.69</v>
      </c>
      <c r="R8" s="38">
        <v>0</v>
      </c>
      <c r="S8" s="39">
        <v>0</v>
      </c>
      <c r="T8" s="38">
        <v>45</v>
      </c>
      <c r="U8" s="39">
        <v>2.67</v>
      </c>
      <c r="V8" s="38">
        <v>0</v>
      </c>
      <c r="W8" s="39">
        <v>0</v>
      </c>
      <c r="X8" s="38">
        <v>279</v>
      </c>
      <c r="Y8" s="39">
        <v>16.36</v>
      </c>
      <c r="Z8" s="20">
        <v>0</v>
      </c>
      <c r="AA8" s="21">
        <v>0</v>
      </c>
      <c r="AE8" s="18">
        <v>1</v>
      </c>
      <c r="AF8" s="18" t="s">
        <v>27</v>
      </c>
      <c r="AG8" s="38">
        <v>1</v>
      </c>
      <c r="AH8" s="39">
        <v>0.25</v>
      </c>
      <c r="AI8" s="38">
        <v>1</v>
      </c>
      <c r="AJ8" s="39">
        <v>0.25</v>
      </c>
      <c r="AK8" s="39">
        <f>AJ8/AH8*100</f>
        <v>100</v>
      </c>
      <c r="AL8" s="38">
        <v>0</v>
      </c>
      <c r="AM8" s="39">
        <v>0</v>
      </c>
      <c r="AN8" s="38">
        <v>0</v>
      </c>
      <c r="AO8" s="39">
        <v>0</v>
      </c>
      <c r="AP8" s="39" t="e">
        <f t="shared" ref="AP8:AP58" si="0">AO8/AM8*100</f>
        <v>#DIV/0!</v>
      </c>
    </row>
    <row r="9" spans="2:42" ht="20.100000000000001" customHeight="1" x14ac:dyDescent="0.25">
      <c r="B9" s="37">
        <v>2</v>
      </c>
      <c r="C9" s="37" t="s">
        <v>28</v>
      </c>
      <c r="D9" s="38">
        <v>50</v>
      </c>
      <c r="E9" s="39">
        <v>42.336199999999998</v>
      </c>
      <c r="F9" s="38">
        <v>0</v>
      </c>
      <c r="G9" s="39">
        <v>0</v>
      </c>
      <c r="H9" s="38">
        <v>320</v>
      </c>
      <c r="I9" s="39">
        <v>42.161299999999997</v>
      </c>
      <c r="J9" s="38">
        <v>0</v>
      </c>
      <c r="K9" s="39">
        <v>0</v>
      </c>
      <c r="L9" s="38">
        <v>38</v>
      </c>
      <c r="M9" s="39">
        <v>1.82</v>
      </c>
      <c r="N9" s="38">
        <v>0</v>
      </c>
      <c r="O9" s="39">
        <v>0</v>
      </c>
      <c r="P9" s="38">
        <v>408</v>
      </c>
      <c r="Q9" s="39">
        <v>86.317499999999995</v>
      </c>
      <c r="R9" s="38">
        <v>0</v>
      </c>
      <c r="S9" s="39">
        <v>0</v>
      </c>
      <c r="T9" s="38">
        <v>208</v>
      </c>
      <c r="U9" s="39">
        <v>85.754199999999997</v>
      </c>
      <c r="V9" s="38">
        <v>0</v>
      </c>
      <c r="W9" s="39">
        <v>0</v>
      </c>
      <c r="X9" s="38">
        <v>616</v>
      </c>
      <c r="Y9" s="39">
        <v>172.07169999999999</v>
      </c>
      <c r="Z9" s="20">
        <v>0</v>
      </c>
      <c r="AA9" s="21">
        <v>0</v>
      </c>
      <c r="AE9" s="18">
        <v>2</v>
      </c>
      <c r="AF9" s="18" t="s">
        <v>28</v>
      </c>
      <c r="AG9" s="38">
        <v>0</v>
      </c>
      <c r="AH9" s="39">
        <v>0</v>
      </c>
      <c r="AI9" s="38">
        <v>0</v>
      </c>
      <c r="AJ9" s="39">
        <v>0</v>
      </c>
      <c r="AK9" s="39" t="e">
        <f t="shared" ref="AK9:AK58" si="1">AJ9/AH9*100</f>
        <v>#DIV/0!</v>
      </c>
      <c r="AL9" s="38">
        <v>0</v>
      </c>
      <c r="AM9" s="39">
        <v>0</v>
      </c>
      <c r="AN9" s="38">
        <v>0</v>
      </c>
      <c r="AO9" s="39">
        <v>0</v>
      </c>
      <c r="AP9" s="39" t="e">
        <f t="shared" si="0"/>
        <v>#DIV/0!</v>
      </c>
    </row>
    <row r="10" spans="2:42" ht="20.100000000000001" customHeight="1" x14ac:dyDescent="0.25">
      <c r="B10" s="37">
        <v>3</v>
      </c>
      <c r="C10" s="37" t="s">
        <v>29</v>
      </c>
      <c r="D10" s="38">
        <v>0</v>
      </c>
      <c r="E10" s="39">
        <v>0</v>
      </c>
      <c r="F10" s="38">
        <v>0</v>
      </c>
      <c r="G10" s="39">
        <v>0</v>
      </c>
      <c r="H10" s="38">
        <v>28</v>
      </c>
      <c r="I10" s="39">
        <v>0.39269999999999999</v>
      </c>
      <c r="J10" s="38">
        <v>0</v>
      </c>
      <c r="K10" s="39">
        <v>0</v>
      </c>
      <c r="L10" s="38">
        <v>1</v>
      </c>
      <c r="M10" s="39">
        <v>0.06</v>
      </c>
      <c r="N10" s="38">
        <v>0</v>
      </c>
      <c r="O10" s="39">
        <v>0</v>
      </c>
      <c r="P10" s="38">
        <v>29</v>
      </c>
      <c r="Q10" s="39">
        <v>0.45269999999999999</v>
      </c>
      <c r="R10" s="38">
        <v>0</v>
      </c>
      <c r="S10" s="39">
        <v>0</v>
      </c>
      <c r="T10" s="38">
        <v>29</v>
      </c>
      <c r="U10" s="39">
        <v>2.2599999999999999E-2</v>
      </c>
      <c r="V10" s="38">
        <v>0</v>
      </c>
      <c r="W10" s="39">
        <v>0</v>
      </c>
      <c r="X10" s="38">
        <v>58</v>
      </c>
      <c r="Y10" s="39">
        <v>0.4753</v>
      </c>
      <c r="Z10" s="20">
        <v>0</v>
      </c>
      <c r="AA10" s="21">
        <v>0</v>
      </c>
      <c r="AE10" s="18">
        <v>3</v>
      </c>
      <c r="AF10" s="18" t="s">
        <v>29</v>
      </c>
      <c r="AG10" s="38">
        <v>0</v>
      </c>
      <c r="AH10" s="39">
        <v>0</v>
      </c>
      <c r="AI10" s="38">
        <v>0</v>
      </c>
      <c r="AJ10" s="39">
        <v>0</v>
      </c>
      <c r="AK10" s="39" t="e">
        <f t="shared" si="1"/>
        <v>#DIV/0!</v>
      </c>
      <c r="AL10" s="38">
        <v>0</v>
      </c>
      <c r="AM10" s="39">
        <v>0</v>
      </c>
      <c r="AN10" s="38">
        <v>0</v>
      </c>
      <c r="AO10" s="39">
        <v>0</v>
      </c>
      <c r="AP10" s="39" t="e">
        <f t="shared" si="0"/>
        <v>#DIV/0!</v>
      </c>
    </row>
    <row r="11" spans="2:42" ht="20.100000000000001" customHeight="1" x14ac:dyDescent="0.25">
      <c r="B11" s="37">
        <v>4</v>
      </c>
      <c r="C11" s="37" t="s">
        <v>30</v>
      </c>
      <c r="D11" s="38">
        <v>107</v>
      </c>
      <c r="E11" s="39">
        <v>163.77119999999999</v>
      </c>
      <c r="F11" s="38">
        <v>0</v>
      </c>
      <c r="G11" s="39">
        <v>0</v>
      </c>
      <c r="H11" s="38">
        <v>802</v>
      </c>
      <c r="I11" s="39">
        <v>796.03060000000005</v>
      </c>
      <c r="J11" s="38">
        <v>0</v>
      </c>
      <c r="K11" s="39">
        <v>0</v>
      </c>
      <c r="L11" s="38">
        <v>50</v>
      </c>
      <c r="M11" s="39">
        <v>3.7605</v>
      </c>
      <c r="N11" s="38">
        <v>0</v>
      </c>
      <c r="O11" s="39">
        <v>0</v>
      </c>
      <c r="P11" s="38">
        <v>959</v>
      </c>
      <c r="Q11" s="39">
        <v>963.56230000000005</v>
      </c>
      <c r="R11" s="38">
        <v>0</v>
      </c>
      <c r="S11" s="39">
        <v>0</v>
      </c>
      <c r="T11" s="38">
        <v>827</v>
      </c>
      <c r="U11" s="39">
        <v>2357.1302000000001</v>
      </c>
      <c r="V11" s="38">
        <v>0</v>
      </c>
      <c r="W11" s="39">
        <v>0</v>
      </c>
      <c r="X11" s="38">
        <v>1786</v>
      </c>
      <c r="Y11" s="39">
        <v>3320.6925000000001</v>
      </c>
      <c r="Z11" s="20">
        <v>0</v>
      </c>
      <c r="AA11" s="21">
        <v>0</v>
      </c>
      <c r="AE11" s="18">
        <v>4</v>
      </c>
      <c r="AF11" s="18" t="s">
        <v>30</v>
      </c>
      <c r="AG11" s="38">
        <v>29</v>
      </c>
      <c r="AH11" s="39">
        <v>211.49</v>
      </c>
      <c r="AI11" s="38">
        <v>13</v>
      </c>
      <c r="AJ11" s="39">
        <v>75.400000000000006</v>
      </c>
      <c r="AK11" s="39">
        <f t="shared" si="1"/>
        <v>35.651803867795167</v>
      </c>
      <c r="AL11" s="38">
        <v>27</v>
      </c>
      <c r="AM11" s="39">
        <v>458.29</v>
      </c>
      <c r="AN11" s="38">
        <v>2</v>
      </c>
      <c r="AO11" s="39">
        <v>4.6500000000000004</v>
      </c>
      <c r="AP11" s="39">
        <f t="shared" si="0"/>
        <v>1.0146413842763315</v>
      </c>
    </row>
    <row r="12" spans="2:42" ht="20.100000000000001" customHeight="1" x14ac:dyDescent="0.25">
      <c r="B12" s="37">
        <v>5</v>
      </c>
      <c r="C12" s="37" t="s">
        <v>31</v>
      </c>
      <c r="D12" s="38">
        <v>5</v>
      </c>
      <c r="E12" s="39">
        <v>1.6155999999999999</v>
      </c>
      <c r="F12" s="38">
        <v>0</v>
      </c>
      <c r="G12" s="39">
        <v>0</v>
      </c>
      <c r="H12" s="38">
        <v>98</v>
      </c>
      <c r="I12" s="39">
        <v>12.2523</v>
      </c>
      <c r="J12" s="38">
        <v>0</v>
      </c>
      <c r="K12" s="39">
        <v>0</v>
      </c>
      <c r="L12" s="38">
        <v>43</v>
      </c>
      <c r="M12" s="39">
        <v>2.2484999999999999</v>
      </c>
      <c r="N12" s="38">
        <v>0</v>
      </c>
      <c r="O12" s="39">
        <v>0</v>
      </c>
      <c r="P12" s="38">
        <v>146</v>
      </c>
      <c r="Q12" s="39">
        <v>16.116399999999999</v>
      </c>
      <c r="R12" s="38">
        <v>0</v>
      </c>
      <c r="S12" s="39">
        <v>0</v>
      </c>
      <c r="T12" s="38">
        <v>103</v>
      </c>
      <c r="U12" s="39">
        <v>20.1572</v>
      </c>
      <c r="V12" s="38">
        <v>0</v>
      </c>
      <c r="W12" s="39">
        <v>0</v>
      </c>
      <c r="X12" s="38">
        <v>249</v>
      </c>
      <c r="Y12" s="39">
        <v>36.273600000000002</v>
      </c>
      <c r="Z12" s="20">
        <v>0</v>
      </c>
      <c r="AA12" s="21">
        <v>0</v>
      </c>
      <c r="AE12" s="18">
        <v>5</v>
      </c>
      <c r="AF12" s="18" t="s">
        <v>31</v>
      </c>
      <c r="AG12" s="38">
        <v>0</v>
      </c>
      <c r="AH12" s="39">
        <v>0</v>
      </c>
      <c r="AI12" s="38">
        <v>0</v>
      </c>
      <c r="AJ12" s="39">
        <v>0</v>
      </c>
      <c r="AK12" s="39" t="e">
        <f t="shared" si="1"/>
        <v>#DIV/0!</v>
      </c>
      <c r="AL12" s="38">
        <v>0</v>
      </c>
      <c r="AM12" s="39">
        <v>0</v>
      </c>
      <c r="AN12" s="38">
        <v>0</v>
      </c>
      <c r="AO12" s="39">
        <v>0</v>
      </c>
      <c r="AP12" s="39" t="e">
        <f t="shared" si="0"/>
        <v>#DIV/0!</v>
      </c>
    </row>
    <row r="13" spans="2:42" ht="20.100000000000001" customHeight="1" x14ac:dyDescent="0.25">
      <c r="B13" s="37">
        <v>6</v>
      </c>
      <c r="C13" s="37" t="s">
        <v>32</v>
      </c>
      <c r="D13" s="38">
        <v>110</v>
      </c>
      <c r="E13" s="39">
        <v>7.42</v>
      </c>
      <c r="F13" s="38">
        <v>0</v>
      </c>
      <c r="G13" s="39">
        <v>0</v>
      </c>
      <c r="H13" s="38">
        <v>240</v>
      </c>
      <c r="I13" s="39">
        <v>15.8226</v>
      </c>
      <c r="J13" s="38">
        <v>0</v>
      </c>
      <c r="K13" s="39">
        <v>0</v>
      </c>
      <c r="L13" s="38">
        <v>78</v>
      </c>
      <c r="M13" s="39">
        <v>0.1235</v>
      </c>
      <c r="N13" s="38">
        <v>0</v>
      </c>
      <c r="O13" s="39">
        <v>0</v>
      </c>
      <c r="P13" s="38">
        <v>428</v>
      </c>
      <c r="Q13" s="39">
        <v>23.366099999999999</v>
      </c>
      <c r="R13" s="38">
        <v>0</v>
      </c>
      <c r="S13" s="39">
        <v>0</v>
      </c>
      <c r="T13" s="38">
        <v>335</v>
      </c>
      <c r="U13" s="39">
        <v>29.301200000000001</v>
      </c>
      <c r="V13" s="38">
        <v>0</v>
      </c>
      <c r="W13" s="39">
        <v>0</v>
      </c>
      <c r="X13" s="38">
        <v>763</v>
      </c>
      <c r="Y13" s="39">
        <v>52.667299999999997</v>
      </c>
      <c r="Z13" s="20">
        <v>0</v>
      </c>
      <c r="AA13" s="21">
        <v>0</v>
      </c>
      <c r="AE13" s="18">
        <v>6</v>
      </c>
      <c r="AF13" s="18" t="s">
        <v>32</v>
      </c>
      <c r="AG13" s="38">
        <v>5</v>
      </c>
      <c r="AH13" s="39">
        <v>12.65</v>
      </c>
      <c r="AI13" s="38">
        <v>3</v>
      </c>
      <c r="AJ13" s="39">
        <v>8.5399999999999991</v>
      </c>
      <c r="AK13" s="39">
        <f t="shared" si="1"/>
        <v>67.509881422924892</v>
      </c>
      <c r="AL13" s="38">
        <v>4</v>
      </c>
      <c r="AM13" s="39">
        <v>3</v>
      </c>
      <c r="AN13" s="38">
        <v>0</v>
      </c>
      <c r="AO13" s="39">
        <v>0</v>
      </c>
      <c r="AP13" s="39">
        <f t="shared" si="0"/>
        <v>0</v>
      </c>
    </row>
    <row r="14" spans="2:42" ht="20.100000000000001" customHeight="1" x14ac:dyDescent="0.25">
      <c r="B14" s="37">
        <v>7</v>
      </c>
      <c r="C14" s="37" t="s">
        <v>33</v>
      </c>
      <c r="D14" s="38">
        <v>283</v>
      </c>
      <c r="E14" s="39">
        <v>373.89</v>
      </c>
      <c r="F14" s="38">
        <v>0</v>
      </c>
      <c r="G14" s="39">
        <v>0</v>
      </c>
      <c r="H14" s="38">
        <v>394</v>
      </c>
      <c r="I14" s="39">
        <v>348.27</v>
      </c>
      <c r="J14" s="38">
        <v>0</v>
      </c>
      <c r="K14" s="39">
        <v>0</v>
      </c>
      <c r="L14" s="38">
        <v>10</v>
      </c>
      <c r="M14" s="39">
        <v>1.1227</v>
      </c>
      <c r="N14" s="38">
        <v>0</v>
      </c>
      <c r="O14" s="39">
        <v>0</v>
      </c>
      <c r="P14" s="38">
        <v>687</v>
      </c>
      <c r="Q14" s="39">
        <v>723.28269999999998</v>
      </c>
      <c r="R14" s="38">
        <v>0</v>
      </c>
      <c r="S14" s="39">
        <v>0</v>
      </c>
      <c r="T14" s="38">
        <v>48</v>
      </c>
      <c r="U14" s="39">
        <v>2.593</v>
      </c>
      <c r="V14" s="38">
        <v>0</v>
      </c>
      <c r="W14" s="39">
        <v>0</v>
      </c>
      <c r="X14" s="38">
        <v>735</v>
      </c>
      <c r="Y14" s="39">
        <v>725.87570000000005</v>
      </c>
      <c r="Z14" s="20">
        <v>0</v>
      </c>
      <c r="AA14" s="21">
        <v>0</v>
      </c>
      <c r="AE14" s="18">
        <v>7</v>
      </c>
      <c r="AF14" s="18" t="s">
        <v>33</v>
      </c>
      <c r="AG14" s="38">
        <v>2</v>
      </c>
      <c r="AH14" s="39">
        <v>0.6</v>
      </c>
      <c r="AI14" s="38">
        <v>0</v>
      </c>
      <c r="AJ14" s="39">
        <v>0</v>
      </c>
      <c r="AK14" s="39">
        <f t="shared" si="1"/>
        <v>0</v>
      </c>
      <c r="AL14" s="38">
        <v>0</v>
      </c>
      <c r="AM14" s="39">
        <v>0</v>
      </c>
      <c r="AN14" s="38">
        <v>0</v>
      </c>
      <c r="AO14" s="39">
        <v>0</v>
      </c>
      <c r="AP14" s="39" t="e">
        <f t="shared" si="0"/>
        <v>#DIV/0!</v>
      </c>
    </row>
    <row r="15" spans="2:42" ht="20.100000000000001" customHeight="1" x14ac:dyDescent="0.25">
      <c r="B15" s="37">
        <v>8</v>
      </c>
      <c r="C15" s="37" t="s">
        <v>34</v>
      </c>
      <c r="D15" s="38">
        <v>51</v>
      </c>
      <c r="E15" s="39">
        <v>19.444199999999999</v>
      </c>
      <c r="F15" s="38">
        <v>0</v>
      </c>
      <c r="G15" s="39">
        <v>0</v>
      </c>
      <c r="H15" s="38">
        <v>524</v>
      </c>
      <c r="I15" s="39">
        <v>137.6403</v>
      </c>
      <c r="J15" s="38">
        <v>0</v>
      </c>
      <c r="K15" s="39">
        <v>0</v>
      </c>
      <c r="L15" s="38">
        <v>353</v>
      </c>
      <c r="M15" s="39">
        <v>12.3657</v>
      </c>
      <c r="N15" s="38">
        <v>0</v>
      </c>
      <c r="O15" s="39">
        <v>0</v>
      </c>
      <c r="P15" s="38">
        <v>928</v>
      </c>
      <c r="Q15" s="39">
        <v>169.4502</v>
      </c>
      <c r="R15" s="38">
        <v>0</v>
      </c>
      <c r="S15" s="39">
        <v>0</v>
      </c>
      <c r="T15" s="38">
        <v>484</v>
      </c>
      <c r="U15" s="39">
        <v>34.4651</v>
      </c>
      <c r="V15" s="38">
        <v>0</v>
      </c>
      <c r="W15" s="39">
        <v>0</v>
      </c>
      <c r="X15" s="38">
        <v>1412</v>
      </c>
      <c r="Y15" s="39">
        <v>203.9153</v>
      </c>
      <c r="Z15" s="20">
        <v>0</v>
      </c>
      <c r="AA15" s="21">
        <v>0</v>
      </c>
      <c r="AE15" s="18">
        <v>8</v>
      </c>
      <c r="AF15" s="18" t="s">
        <v>34</v>
      </c>
      <c r="AG15" s="38">
        <v>17</v>
      </c>
      <c r="AH15" s="39">
        <v>53.85</v>
      </c>
      <c r="AI15" s="38">
        <v>3</v>
      </c>
      <c r="AJ15" s="39">
        <v>13.31</v>
      </c>
      <c r="AK15" s="39">
        <f t="shared" si="1"/>
        <v>24.716805942432686</v>
      </c>
      <c r="AL15" s="38">
        <v>0</v>
      </c>
      <c r="AM15" s="39">
        <v>0</v>
      </c>
      <c r="AN15" s="38">
        <v>0</v>
      </c>
      <c r="AO15" s="39">
        <v>0</v>
      </c>
      <c r="AP15" s="39" t="e">
        <f t="shared" si="0"/>
        <v>#DIV/0!</v>
      </c>
    </row>
    <row r="16" spans="2:42" ht="20.100000000000001" customHeight="1" x14ac:dyDescent="0.25">
      <c r="B16" s="37">
        <v>9</v>
      </c>
      <c r="C16" s="37" t="s">
        <v>35</v>
      </c>
      <c r="D16" s="38">
        <v>178</v>
      </c>
      <c r="E16" s="39">
        <v>262.65339999999998</v>
      </c>
      <c r="F16" s="38">
        <v>0</v>
      </c>
      <c r="G16" s="39">
        <v>0</v>
      </c>
      <c r="H16" s="38">
        <v>1132</v>
      </c>
      <c r="I16" s="39">
        <v>567.59820000000002</v>
      </c>
      <c r="J16" s="38">
        <v>0</v>
      </c>
      <c r="K16" s="39">
        <v>0</v>
      </c>
      <c r="L16" s="38">
        <v>140</v>
      </c>
      <c r="M16" s="39">
        <v>5.3213999999999997</v>
      </c>
      <c r="N16" s="38">
        <v>0</v>
      </c>
      <c r="O16" s="39">
        <v>0</v>
      </c>
      <c r="P16" s="38">
        <v>1450</v>
      </c>
      <c r="Q16" s="39">
        <v>835.57299999999998</v>
      </c>
      <c r="R16" s="38">
        <v>0</v>
      </c>
      <c r="S16" s="39">
        <v>0</v>
      </c>
      <c r="T16" s="38">
        <v>809</v>
      </c>
      <c r="U16" s="39">
        <v>5087.3505999999998</v>
      </c>
      <c r="V16" s="38">
        <v>0</v>
      </c>
      <c r="W16" s="39">
        <v>0</v>
      </c>
      <c r="X16" s="38">
        <v>2259</v>
      </c>
      <c r="Y16" s="39">
        <v>5922.9236000000001</v>
      </c>
      <c r="Z16" s="20">
        <v>0</v>
      </c>
      <c r="AA16" s="21">
        <v>0</v>
      </c>
      <c r="AE16" s="18">
        <v>9</v>
      </c>
      <c r="AF16" s="18" t="s">
        <v>35</v>
      </c>
      <c r="AG16" s="38">
        <v>28</v>
      </c>
      <c r="AH16" s="39">
        <v>37.15</v>
      </c>
      <c r="AI16" s="38">
        <v>20</v>
      </c>
      <c r="AJ16" s="39">
        <v>15.87</v>
      </c>
      <c r="AK16" s="39">
        <f t="shared" si="1"/>
        <v>42.718707940780618</v>
      </c>
      <c r="AL16" s="38">
        <v>59</v>
      </c>
      <c r="AM16" s="39">
        <v>35.15</v>
      </c>
      <c r="AN16" s="38">
        <v>18</v>
      </c>
      <c r="AO16" s="39">
        <v>14.18</v>
      </c>
      <c r="AP16" s="39">
        <f t="shared" si="0"/>
        <v>40.341394025604558</v>
      </c>
    </row>
    <row r="17" spans="2:42" ht="20.100000000000001" customHeight="1" x14ac:dyDescent="0.25">
      <c r="B17" s="37">
        <v>10</v>
      </c>
      <c r="C17" s="37" t="s">
        <v>36</v>
      </c>
      <c r="D17" s="38">
        <v>102</v>
      </c>
      <c r="E17" s="39">
        <v>0.29630000000000001</v>
      </c>
      <c r="F17" s="38">
        <v>0</v>
      </c>
      <c r="G17" s="39">
        <v>0</v>
      </c>
      <c r="H17" s="38">
        <v>823</v>
      </c>
      <c r="I17" s="39">
        <v>5.2134</v>
      </c>
      <c r="J17" s="38">
        <v>0</v>
      </c>
      <c r="K17" s="39">
        <v>0</v>
      </c>
      <c r="L17" s="38">
        <v>0</v>
      </c>
      <c r="M17" s="39">
        <v>0</v>
      </c>
      <c r="N17" s="38">
        <v>0</v>
      </c>
      <c r="O17" s="39">
        <v>0</v>
      </c>
      <c r="P17" s="38">
        <v>925</v>
      </c>
      <c r="Q17" s="39">
        <v>5.5096999999999996</v>
      </c>
      <c r="R17" s="38">
        <v>0</v>
      </c>
      <c r="S17" s="39">
        <v>0</v>
      </c>
      <c r="T17" s="38">
        <v>1169</v>
      </c>
      <c r="U17" s="39">
        <v>6.8102999999999998</v>
      </c>
      <c r="V17" s="38">
        <v>0</v>
      </c>
      <c r="W17" s="39">
        <v>0</v>
      </c>
      <c r="X17" s="38">
        <v>2094</v>
      </c>
      <c r="Y17" s="39">
        <v>12.32</v>
      </c>
      <c r="Z17" s="20">
        <v>0</v>
      </c>
      <c r="AA17" s="21">
        <v>0</v>
      </c>
      <c r="AE17" s="18">
        <v>10</v>
      </c>
      <c r="AF17" s="18" t="s">
        <v>36</v>
      </c>
      <c r="AG17" s="38">
        <v>13</v>
      </c>
      <c r="AH17" s="39">
        <v>12</v>
      </c>
      <c r="AI17" s="38">
        <v>8</v>
      </c>
      <c r="AJ17" s="39">
        <v>11</v>
      </c>
      <c r="AK17" s="39">
        <f t="shared" si="1"/>
        <v>91.666666666666657</v>
      </c>
      <c r="AL17" s="38">
        <v>2</v>
      </c>
      <c r="AM17" s="39">
        <v>0.13</v>
      </c>
      <c r="AN17" s="38">
        <v>0</v>
      </c>
      <c r="AO17" s="39">
        <v>0</v>
      </c>
      <c r="AP17" s="39">
        <f t="shared" si="0"/>
        <v>0</v>
      </c>
    </row>
    <row r="18" spans="2:42" ht="20.100000000000001" customHeight="1" x14ac:dyDescent="0.25">
      <c r="B18" s="37">
        <v>11</v>
      </c>
      <c r="C18" s="37" t="s">
        <v>37</v>
      </c>
      <c r="D18" s="38">
        <v>0</v>
      </c>
      <c r="E18" s="39">
        <v>0</v>
      </c>
      <c r="F18" s="38">
        <v>0</v>
      </c>
      <c r="G18" s="39">
        <v>0</v>
      </c>
      <c r="H18" s="38">
        <v>144</v>
      </c>
      <c r="I18" s="39">
        <v>119.65389999999999</v>
      </c>
      <c r="J18" s="38">
        <v>0</v>
      </c>
      <c r="K18" s="39">
        <v>0</v>
      </c>
      <c r="L18" s="38">
        <v>8</v>
      </c>
      <c r="M18" s="39">
        <v>1.2678</v>
      </c>
      <c r="N18" s="38">
        <v>0</v>
      </c>
      <c r="O18" s="39">
        <v>0</v>
      </c>
      <c r="P18" s="38">
        <v>152</v>
      </c>
      <c r="Q18" s="39">
        <v>120.9217</v>
      </c>
      <c r="R18" s="38">
        <v>0</v>
      </c>
      <c r="S18" s="39">
        <v>0</v>
      </c>
      <c r="T18" s="38">
        <v>43</v>
      </c>
      <c r="U18" s="39">
        <v>671.14070000000004</v>
      </c>
      <c r="V18" s="38">
        <v>0</v>
      </c>
      <c r="W18" s="39">
        <v>0</v>
      </c>
      <c r="X18" s="38">
        <v>195</v>
      </c>
      <c r="Y18" s="39">
        <v>792.06240000000003</v>
      </c>
      <c r="Z18" s="20">
        <v>0</v>
      </c>
      <c r="AA18" s="21">
        <v>0</v>
      </c>
      <c r="AE18" s="18">
        <v>11</v>
      </c>
      <c r="AF18" s="18" t="s">
        <v>37</v>
      </c>
      <c r="AG18" s="38">
        <v>8</v>
      </c>
      <c r="AH18" s="39">
        <v>11.07</v>
      </c>
      <c r="AI18" s="38">
        <v>4</v>
      </c>
      <c r="AJ18" s="39">
        <v>6.8</v>
      </c>
      <c r="AK18" s="39">
        <f t="shared" si="1"/>
        <v>61.427280939476056</v>
      </c>
      <c r="AL18" s="38">
        <v>1</v>
      </c>
      <c r="AM18" s="39">
        <v>0.61</v>
      </c>
      <c r="AN18" s="38">
        <v>1</v>
      </c>
      <c r="AO18" s="39">
        <v>0.61</v>
      </c>
      <c r="AP18" s="39">
        <f t="shared" si="0"/>
        <v>100</v>
      </c>
    </row>
    <row r="19" spans="2:42" ht="20.100000000000001" customHeight="1" x14ac:dyDescent="0.25">
      <c r="B19" s="37">
        <v>12</v>
      </c>
      <c r="C19" s="37" t="s">
        <v>38</v>
      </c>
      <c r="D19" s="38">
        <v>13</v>
      </c>
      <c r="E19" s="39">
        <v>1.9436</v>
      </c>
      <c r="F19" s="38">
        <v>0</v>
      </c>
      <c r="G19" s="39">
        <v>0</v>
      </c>
      <c r="H19" s="38">
        <v>351</v>
      </c>
      <c r="I19" s="39">
        <v>177.31399999999999</v>
      </c>
      <c r="J19" s="38">
        <v>0</v>
      </c>
      <c r="K19" s="39">
        <v>0</v>
      </c>
      <c r="L19" s="38">
        <v>34</v>
      </c>
      <c r="M19" s="39">
        <v>0.91300000000000003</v>
      </c>
      <c r="N19" s="38">
        <v>0</v>
      </c>
      <c r="O19" s="39">
        <v>0</v>
      </c>
      <c r="P19" s="38">
        <v>398</v>
      </c>
      <c r="Q19" s="39">
        <v>180.17060000000001</v>
      </c>
      <c r="R19" s="38">
        <v>0</v>
      </c>
      <c r="S19" s="39">
        <v>0</v>
      </c>
      <c r="T19" s="38">
        <v>147</v>
      </c>
      <c r="U19" s="39">
        <v>94.736000000000004</v>
      </c>
      <c r="V19" s="38">
        <v>0</v>
      </c>
      <c r="W19" s="39">
        <v>0</v>
      </c>
      <c r="X19" s="38">
        <v>545</v>
      </c>
      <c r="Y19" s="39">
        <v>274.90660000000003</v>
      </c>
      <c r="Z19" s="20">
        <v>0</v>
      </c>
      <c r="AA19" s="21">
        <v>0</v>
      </c>
      <c r="AE19" s="18">
        <v>12</v>
      </c>
      <c r="AF19" s="18" t="s">
        <v>38</v>
      </c>
      <c r="AG19" s="38">
        <v>53</v>
      </c>
      <c r="AH19" s="39">
        <v>298.64</v>
      </c>
      <c r="AI19" s="38">
        <v>20</v>
      </c>
      <c r="AJ19" s="39">
        <v>112.08</v>
      </c>
      <c r="AK19" s="39">
        <f t="shared" si="1"/>
        <v>37.530136619341015</v>
      </c>
      <c r="AL19" s="38">
        <v>17</v>
      </c>
      <c r="AM19" s="39">
        <v>3.24</v>
      </c>
      <c r="AN19" s="38">
        <v>1</v>
      </c>
      <c r="AO19" s="39">
        <v>0.92</v>
      </c>
      <c r="AP19" s="39">
        <f t="shared" si="0"/>
        <v>28.39506172839506</v>
      </c>
    </row>
    <row r="20" spans="2:42" s="17" customFormat="1" ht="20.100000000000001" customHeight="1" x14ac:dyDescent="0.25">
      <c r="B20" s="45" t="s">
        <v>39</v>
      </c>
      <c r="C20" s="45"/>
      <c r="D20" s="40">
        <v>902</v>
      </c>
      <c r="E20" s="40">
        <v>873.45</v>
      </c>
      <c r="F20" s="40">
        <v>0</v>
      </c>
      <c r="G20" s="40">
        <v>0</v>
      </c>
      <c r="H20" s="40">
        <v>5074</v>
      </c>
      <c r="I20" s="40">
        <v>2234.9699999999998</v>
      </c>
      <c r="J20" s="40">
        <v>0</v>
      </c>
      <c r="K20" s="40">
        <v>0</v>
      </c>
      <c r="L20" s="40">
        <v>768</v>
      </c>
      <c r="M20" s="40">
        <v>29.99</v>
      </c>
      <c r="N20" s="40">
        <v>0</v>
      </c>
      <c r="O20" s="40">
        <v>0</v>
      </c>
      <c r="P20" s="40">
        <v>6744</v>
      </c>
      <c r="Q20" s="40">
        <v>3138.41</v>
      </c>
      <c r="R20" s="40">
        <v>0</v>
      </c>
      <c r="S20" s="40">
        <v>0</v>
      </c>
      <c r="T20" s="40">
        <v>4247</v>
      </c>
      <c r="U20" s="40">
        <v>8392.1299999999992</v>
      </c>
      <c r="V20" s="40">
        <v>0</v>
      </c>
      <c r="W20" s="40">
        <v>0</v>
      </c>
      <c r="X20" s="40">
        <v>10991</v>
      </c>
      <c r="Y20" s="40">
        <v>11530.54</v>
      </c>
      <c r="Z20" s="19">
        <v>0</v>
      </c>
      <c r="AA20" s="19">
        <v>0</v>
      </c>
      <c r="AE20" s="46" t="s">
        <v>39</v>
      </c>
      <c r="AF20" s="46"/>
      <c r="AG20" s="40">
        <v>156</v>
      </c>
      <c r="AH20" s="40">
        <v>637.70000000000005</v>
      </c>
      <c r="AI20" s="40">
        <v>72</v>
      </c>
      <c r="AJ20" s="40">
        <v>243.25</v>
      </c>
      <c r="AK20" s="39">
        <f t="shared" si="1"/>
        <v>38.144895718990121</v>
      </c>
      <c r="AL20" s="40">
        <v>110</v>
      </c>
      <c r="AM20" s="40">
        <v>500.42</v>
      </c>
      <c r="AN20" s="40">
        <v>22</v>
      </c>
      <c r="AO20" s="40">
        <v>20.36</v>
      </c>
      <c r="AP20" s="39">
        <f t="shared" si="0"/>
        <v>4.0685823907917351</v>
      </c>
    </row>
    <row r="21" spans="2:42" ht="20.100000000000001" customHeight="1" x14ac:dyDescent="0.25">
      <c r="B21" s="37">
        <v>13</v>
      </c>
      <c r="C21" s="37" t="s">
        <v>40</v>
      </c>
      <c r="D21" s="38">
        <v>5</v>
      </c>
      <c r="E21" s="39">
        <v>0.70340000000000003</v>
      </c>
      <c r="F21" s="38">
        <v>0</v>
      </c>
      <c r="G21" s="39">
        <v>0</v>
      </c>
      <c r="H21" s="38">
        <v>77</v>
      </c>
      <c r="I21" s="39">
        <v>6.8274999999999997</v>
      </c>
      <c r="J21" s="38">
        <v>0</v>
      </c>
      <c r="K21" s="39">
        <v>0</v>
      </c>
      <c r="L21" s="38">
        <v>46</v>
      </c>
      <c r="M21" s="39">
        <v>1.1900000000000001E-2</v>
      </c>
      <c r="N21" s="38">
        <v>0</v>
      </c>
      <c r="O21" s="39">
        <v>0</v>
      </c>
      <c r="P21" s="38">
        <v>128</v>
      </c>
      <c r="Q21" s="39">
        <v>7.5427999999999997</v>
      </c>
      <c r="R21" s="38">
        <v>0</v>
      </c>
      <c r="S21" s="39">
        <v>0</v>
      </c>
      <c r="T21" s="38">
        <v>380</v>
      </c>
      <c r="U21" s="39">
        <v>19.860600000000002</v>
      </c>
      <c r="V21" s="38">
        <v>0</v>
      </c>
      <c r="W21" s="39">
        <v>0</v>
      </c>
      <c r="X21" s="38">
        <v>508</v>
      </c>
      <c r="Y21" s="39">
        <v>27.403400000000001</v>
      </c>
      <c r="Z21" s="20">
        <v>0</v>
      </c>
      <c r="AA21" s="21">
        <v>0</v>
      </c>
      <c r="AE21" s="18">
        <v>13</v>
      </c>
      <c r="AF21" s="18" t="s">
        <v>40</v>
      </c>
      <c r="AG21" s="38">
        <v>0</v>
      </c>
      <c r="AH21" s="39">
        <v>0</v>
      </c>
      <c r="AI21" s="38">
        <v>0</v>
      </c>
      <c r="AJ21" s="39">
        <v>0</v>
      </c>
      <c r="AK21" s="39" t="e">
        <f t="shared" si="1"/>
        <v>#DIV/0!</v>
      </c>
      <c r="AL21" s="38">
        <v>0</v>
      </c>
      <c r="AM21" s="39">
        <v>0</v>
      </c>
      <c r="AN21" s="38">
        <v>0</v>
      </c>
      <c r="AO21" s="39">
        <v>0</v>
      </c>
      <c r="AP21" s="39" t="e">
        <f t="shared" si="0"/>
        <v>#DIV/0!</v>
      </c>
    </row>
    <row r="22" spans="2:42" ht="20.100000000000001" customHeight="1" x14ac:dyDescent="0.25">
      <c r="B22" s="37">
        <v>14</v>
      </c>
      <c r="C22" s="37" t="s">
        <v>41</v>
      </c>
      <c r="D22" s="38">
        <v>0</v>
      </c>
      <c r="E22" s="39">
        <v>0</v>
      </c>
      <c r="F22" s="38">
        <v>0</v>
      </c>
      <c r="G22" s="39">
        <v>0</v>
      </c>
      <c r="H22" s="38">
        <v>1</v>
      </c>
      <c r="I22" s="39">
        <v>2.4E-2</v>
      </c>
      <c r="J22" s="38">
        <v>0</v>
      </c>
      <c r="K22" s="39">
        <v>0</v>
      </c>
      <c r="L22" s="38">
        <v>0</v>
      </c>
      <c r="M22" s="39">
        <v>0</v>
      </c>
      <c r="N22" s="38">
        <v>0</v>
      </c>
      <c r="O22" s="39">
        <v>0</v>
      </c>
      <c r="P22" s="38">
        <v>1</v>
      </c>
      <c r="Q22" s="39">
        <v>2.4E-2</v>
      </c>
      <c r="R22" s="38">
        <v>0</v>
      </c>
      <c r="S22" s="39">
        <v>0</v>
      </c>
      <c r="T22" s="38">
        <v>2</v>
      </c>
      <c r="U22" s="39">
        <v>4.0099999999999997E-2</v>
      </c>
      <c r="V22" s="38">
        <v>0</v>
      </c>
      <c r="W22" s="39">
        <v>0</v>
      </c>
      <c r="X22" s="38">
        <v>3</v>
      </c>
      <c r="Y22" s="39">
        <v>6.4100000000000004E-2</v>
      </c>
      <c r="Z22" s="20">
        <v>0</v>
      </c>
      <c r="AA22" s="21">
        <v>0</v>
      </c>
      <c r="AE22" s="18">
        <v>14</v>
      </c>
      <c r="AF22" s="18" t="s">
        <v>41</v>
      </c>
      <c r="AG22" s="38">
        <v>0</v>
      </c>
      <c r="AH22" s="39">
        <v>0</v>
      </c>
      <c r="AI22" s="38">
        <v>0</v>
      </c>
      <c r="AJ22" s="39">
        <v>0</v>
      </c>
      <c r="AK22" s="39" t="e">
        <f t="shared" si="1"/>
        <v>#DIV/0!</v>
      </c>
      <c r="AL22" s="38">
        <v>0</v>
      </c>
      <c r="AM22" s="39">
        <v>0</v>
      </c>
      <c r="AN22" s="38">
        <v>0</v>
      </c>
      <c r="AO22" s="39">
        <v>0</v>
      </c>
      <c r="AP22" s="39" t="e">
        <f t="shared" si="0"/>
        <v>#DIV/0!</v>
      </c>
    </row>
    <row r="23" spans="2:42" ht="20.100000000000001" customHeight="1" x14ac:dyDescent="0.25">
      <c r="B23" s="37">
        <v>15</v>
      </c>
      <c r="C23" s="37" t="s">
        <v>42</v>
      </c>
      <c r="D23" s="38">
        <v>0</v>
      </c>
      <c r="E23" s="39">
        <v>0</v>
      </c>
      <c r="F23" s="38">
        <v>0</v>
      </c>
      <c r="G23" s="39">
        <v>0</v>
      </c>
      <c r="H23" s="38">
        <v>0</v>
      </c>
      <c r="I23" s="39">
        <v>0</v>
      </c>
      <c r="J23" s="38">
        <v>0</v>
      </c>
      <c r="K23" s="39">
        <v>0</v>
      </c>
      <c r="L23" s="38">
        <v>0</v>
      </c>
      <c r="M23" s="39">
        <v>0</v>
      </c>
      <c r="N23" s="38">
        <v>0</v>
      </c>
      <c r="O23" s="39">
        <v>0</v>
      </c>
      <c r="P23" s="38">
        <v>0</v>
      </c>
      <c r="Q23" s="39">
        <v>0</v>
      </c>
      <c r="R23" s="38">
        <v>0</v>
      </c>
      <c r="S23" s="39">
        <v>0</v>
      </c>
      <c r="T23" s="38">
        <v>49</v>
      </c>
      <c r="U23" s="39">
        <v>58.98</v>
      </c>
      <c r="V23" s="38">
        <v>0</v>
      </c>
      <c r="W23" s="39">
        <v>0</v>
      </c>
      <c r="X23" s="38">
        <v>49</v>
      </c>
      <c r="Y23" s="39">
        <v>58.98</v>
      </c>
      <c r="Z23" s="20">
        <v>0</v>
      </c>
      <c r="AA23" s="21">
        <v>0</v>
      </c>
      <c r="AE23" s="18">
        <v>15</v>
      </c>
      <c r="AF23" s="18" t="s">
        <v>42</v>
      </c>
      <c r="AG23" s="38">
        <v>0</v>
      </c>
      <c r="AH23" s="39">
        <v>0</v>
      </c>
      <c r="AI23" s="38">
        <v>0</v>
      </c>
      <c r="AJ23" s="39">
        <v>0</v>
      </c>
      <c r="AK23" s="39" t="e">
        <f t="shared" si="1"/>
        <v>#DIV/0!</v>
      </c>
      <c r="AL23" s="38">
        <v>0</v>
      </c>
      <c r="AM23" s="39">
        <v>0</v>
      </c>
      <c r="AN23" s="38">
        <v>0</v>
      </c>
      <c r="AO23" s="39">
        <v>0</v>
      </c>
      <c r="AP23" s="39" t="e">
        <f t="shared" si="0"/>
        <v>#DIV/0!</v>
      </c>
    </row>
    <row r="24" spans="2:42" ht="20.100000000000001" customHeight="1" x14ac:dyDescent="0.25">
      <c r="B24" s="37">
        <v>16</v>
      </c>
      <c r="C24" s="37" t="s">
        <v>43</v>
      </c>
      <c r="D24" s="38">
        <v>0</v>
      </c>
      <c r="E24" s="39">
        <v>0</v>
      </c>
      <c r="F24" s="38">
        <v>0</v>
      </c>
      <c r="G24" s="39">
        <v>0</v>
      </c>
      <c r="H24" s="38">
        <v>0</v>
      </c>
      <c r="I24" s="39">
        <v>0</v>
      </c>
      <c r="J24" s="38">
        <v>0</v>
      </c>
      <c r="K24" s="39">
        <v>0</v>
      </c>
      <c r="L24" s="38">
        <v>0</v>
      </c>
      <c r="M24" s="39">
        <v>0</v>
      </c>
      <c r="N24" s="38">
        <v>0</v>
      </c>
      <c r="O24" s="39">
        <v>0</v>
      </c>
      <c r="P24" s="38">
        <v>0</v>
      </c>
      <c r="Q24" s="39">
        <v>0</v>
      </c>
      <c r="R24" s="38">
        <v>0</v>
      </c>
      <c r="S24" s="39">
        <v>0</v>
      </c>
      <c r="T24" s="38">
        <v>2</v>
      </c>
      <c r="U24" s="39">
        <v>0.44900000000000001</v>
      </c>
      <c r="V24" s="38">
        <v>0</v>
      </c>
      <c r="W24" s="39">
        <v>0</v>
      </c>
      <c r="X24" s="38">
        <v>2</v>
      </c>
      <c r="Y24" s="39">
        <v>0.44900000000000001</v>
      </c>
      <c r="Z24" s="20">
        <v>0</v>
      </c>
      <c r="AA24" s="21">
        <v>0</v>
      </c>
      <c r="AE24" s="18">
        <v>16</v>
      </c>
      <c r="AF24" s="18" t="s">
        <v>43</v>
      </c>
      <c r="AG24" s="38">
        <v>0</v>
      </c>
      <c r="AH24" s="39">
        <v>0</v>
      </c>
      <c r="AI24" s="38">
        <v>0</v>
      </c>
      <c r="AJ24" s="39">
        <v>0</v>
      </c>
      <c r="AK24" s="39" t="e">
        <f t="shared" si="1"/>
        <v>#DIV/0!</v>
      </c>
      <c r="AL24" s="38">
        <v>0</v>
      </c>
      <c r="AM24" s="39">
        <v>0</v>
      </c>
      <c r="AN24" s="38">
        <v>0</v>
      </c>
      <c r="AO24" s="39">
        <v>0</v>
      </c>
      <c r="AP24" s="39" t="e">
        <f t="shared" si="0"/>
        <v>#DIV/0!</v>
      </c>
    </row>
    <row r="25" spans="2:42" ht="20.100000000000001" customHeight="1" x14ac:dyDescent="0.25">
      <c r="B25" s="37">
        <v>17</v>
      </c>
      <c r="C25" s="37" t="s">
        <v>44</v>
      </c>
      <c r="D25" s="38">
        <v>0</v>
      </c>
      <c r="E25" s="39">
        <v>0</v>
      </c>
      <c r="F25" s="38">
        <v>0</v>
      </c>
      <c r="G25" s="39">
        <v>0</v>
      </c>
      <c r="H25" s="38">
        <v>0</v>
      </c>
      <c r="I25" s="39">
        <v>0</v>
      </c>
      <c r="J25" s="38">
        <v>0</v>
      </c>
      <c r="K25" s="39">
        <v>0</v>
      </c>
      <c r="L25" s="38">
        <v>8</v>
      </c>
      <c r="M25" s="39">
        <v>1.2E-2</v>
      </c>
      <c r="N25" s="38">
        <v>0</v>
      </c>
      <c r="O25" s="39">
        <v>0</v>
      </c>
      <c r="P25" s="38">
        <v>8</v>
      </c>
      <c r="Q25" s="39">
        <v>1.2E-2</v>
      </c>
      <c r="R25" s="38">
        <v>0</v>
      </c>
      <c r="S25" s="39">
        <v>0</v>
      </c>
      <c r="T25" s="38">
        <v>0</v>
      </c>
      <c r="U25" s="39">
        <v>0</v>
      </c>
      <c r="V25" s="38">
        <v>0</v>
      </c>
      <c r="W25" s="39">
        <v>0</v>
      </c>
      <c r="X25" s="38">
        <v>8</v>
      </c>
      <c r="Y25" s="39">
        <v>1.2E-2</v>
      </c>
      <c r="Z25" s="20">
        <v>0</v>
      </c>
      <c r="AA25" s="21">
        <v>0</v>
      </c>
      <c r="AE25" s="18">
        <v>17</v>
      </c>
      <c r="AF25" s="18" t="s">
        <v>44</v>
      </c>
      <c r="AG25" s="38">
        <v>0</v>
      </c>
      <c r="AH25" s="39">
        <v>0</v>
      </c>
      <c r="AI25" s="38">
        <v>0</v>
      </c>
      <c r="AJ25" s="39">
        <v>0</v>
      </c>
      <c r="AK25" s="39" t="e">
        <f t="shared" si="1"/>
        <v>#DIV/0!</v>
      </c>
      <c r="AL25" s="38">
        <v>0</v>
      </c>
      <c r="AM25" s="39">
        <v>0</v>
      </c>
      <c r="AN25" s="38">
        <v>0</v>
      </c>
      <c r="AO25" s="39">
        <v>0</v>
      </c>
      <c r="AP25" s="39" t="e">
        <f t="shared" si="0"/>
        <v>#DIV/0!</v>
      </c>
    </row>
    <row r="26" spans="2:42" ht="20.100000000000001" customHeight="1" x14ac:dyDescent="0.25">
      <c r="B26" s="37">
        <v>18</v>
      </c>
      <c r="C26" s="37" t="s">
        <v>45</v>
      </c>
      <c r="D26" s="38">
        <v>5</v>
      </c>
      <c r="E26" s="39">
        <v>7.4399999999999994E-2</v>
      </c>
      <c r="F26" s="38">
        <v>0</v>
      </c>
      <c r="G26" s="39">
        <v>0</v>
      </c>
      <c r="H26" s="38">
        <v>0</v>
      </c>
      <c r="I26" s="39">
        <v>0</v>
      </c>
      <c r="J26" s="38">
        <v>0</v>
      </c>
      <c r="K26" s="39">
        <v>0</v>
      </c>
      <c r="L26" s="38">
        <v>2</v>
      </c>
      <c r="M26" s="39">
        <v>0.1032</v>
      </c>
      <c r="N26" s="38">
        <v>0</v>
      </c>
      <c r="O26" s="39">
        <v>0</v>
      </c>
      <c r="P26" s="38">
        <v>7</v>
      </c>
      <c r="Q26" s="39">
        <v>0.17760000000000001</v>
      </c>
      <c r="R26" s="38">
        <v>0</v>
      </c>
      <c r="S26" s="39">
        <v>0</v>
      </c>
      <c r="T26" s="38">
        <v>20</v>
      </c>
      <c r="U26" s="39">
        <v>1.8778999999999999</v>
      </c>
      <c r="V26" s="38">
        <v>0</v>
      </c>
      <c r="W26" s="39">
        <v>0</v>
      </c>
      <c r="X26" s="38">
        <v>27</v>
      </c>
      <c r="Y26" s="39">
        <v>2.0554999999999999</v>
      </c>
      <c r="Z26" s="20">
        <v>0</v>
      </c>
      <c r="AA26" s="21">
        <v>0</v>
      </c>
      <c r="AE26" s="18">
        <v>18</v>
      </c>
      <c r="AF26" s="18" t="s">
        <v>45</v>
      </c>
      <c r="AG26" s="38">
        <v>0</v>
      </c>
      <c r="AH26" s="39">
        <v>0</v>
      </c>
      <c r="AI26" s="38">
        <v>0</v>
      </c>
      <c r="AJ26" s="39">
        <v>0</v>
      </c>
      <c r="AK26" s="39" t="e">
        <f t="shared" si="1"/>
        <v>#DIV/0!</v>
      </c>
      <c r="AL26" s="38">
        <v>0</v>
      </c>
      <c r="AM26" s="39">
        <v>0</v>
      </c>
      <c r="AN26" s="38">
        <v>0</v>
      </c>
      <c r="AO26" s="39">
        <v>0</v>
      </c>
      <c r="AP26" s="39" t="e">
        <f t="shared" si="0"/>
        <v>#DIV/0!</v>
      </c>
    </row>
    <row r="27" spans="2:42" ht="20.100000000000001" customHeight="1" x14ac:dyDescent="0.25">
      <c r="B27" s="37">
        <v>19</v>
      </c>
      <c r="C27" s="37" t="s">
        <v>46</v>
      </c>
      <c r="D27" s="38">
        <v>10</v>
      </c>
      <c r="E27" s="39">
        <v>2.7292000000000001</v>
      </c>
      <c r="F27" s="38">
        <v>0</v>
      </c>
      <c r="G27" s="39">
        <v>0</v>
      </c>
      <c r="H27" s="38">
        <v>1</v>
      </c>
      <c r="I27" s="39">
        <v>6.5199999999999994E-2</v>
      </c>
      <c r="J27" s="38">
        <v>0</v>
      </c>
      <c r="K27" s="39">
        <v>0</v>
      </c>
      <c r="L27" s="38">
        <v>662</v>
      </c>
      <c r="M27" s="39">
        <v>1.228</v>
      </c>
      <c r="N27" s="38">
        <v>0</v>
      </c>
      <c r="O27" s="39">
        <v>0</v>
      </c>
      <c r="P27" s="38">
        <v>673</v>
      </c>
      <c r="Q27" s="39">
        <v>4.0224000000000002</v>
      </c>
      <c r="R27" s="38">
        <v>0</v>
      </c>
      <c r="S27" s="39">
        <v>0</v>
      </c>
      <c r="T27" s="38">
        <v>1574</v>
      </c>
      <c r="U27" s="39">
        <v>26.677</v>
      </c>
      <c r="V27" s="38">
        <v>0</v>
      </c>
      <c r="W27" s="39">
        <v>0</v>
      </c>
      <c r="X27" s="38">
        <v>2247</v>
      </c>
      <c r="Y27" s="39">
        <v>30.699400000000001</v>
      </c>
      <c r="Z27" s="20">
        <v>0</v>
      </c>
      <c r="AA27" s="21">
        <v>0</v>
      </c>
      <c r="AE27" s="18">
        <v>19</v>
      </c>
      <c r="AF27" s="18" t="s">
        <v>46</v>
      </c>
      <c r="AG27" s="38">
        <v>0</v>
      </c>
      <c r="AH27" s="39">
        <v>0</v>
      </c>
      <c r="AI27" s="38">
        <v>0</v>
      </c>
      <c r="AJ27" s="39">
        <v>0</v>
      </c>
      <c r="AK27" s="39" t="e">
        <f t="shared" si="1"/>
        <v>#DIV/0!</v>
      </c>
      <c r="AL27" s="38">
        <v>0</v>
      </c>
      <c r="AM27" s="39">
        <v>0</v>
      </c>
      <c r="AN27" s="38">
        <v>0</v>
      </c>
      <c r="AO27" s="39">
        <v>0</v>
      </c>
      <c r="AP27" s="39" t="e">
        <f t="shared" si="0"/>
        <v>#DIV/0!</v>
      </c>
    </row>
    <row r="28" spans="2:42" ht="20.100000000000001" customHeight="1" x14ac:dyDescent="0.25">
      <c r="B28" s="37">
        <v>20</v>
      </c>
      <c r="C28" s="37" t="s">
        <v>47</v>
      </c>
      <c r="D28" s="38">
        <v>907</v>
      </c>
      <c r="E28" s="39">
        <v>6.64</v>
      </c>
      <c r="F28" s="38">
        <v>0</v>
      </c>
      <c r="G28" s="39">
        <v>0</v>
      </c>
      <c r="H28" s="38">
        <v>264</v>
      </c>
      <c r="I28" s="39">
        <v>33.83</v>
      </c>
      <c r="J28" s="38">
        <v>0</v>
      </c>
      <c r="K28" s="39">
        <v>0</v>
      </c>
      <c r="L28" s="38">
        <v>50</v>
      </c>
      <c r="M28" s="39">
        <v>4.04</v>
      </c>
      <c r="N28" s="38">
        <v>0</v>
      </c>
      <c r="O28" s="39">
        <v>0</v>
      </c>
      <c r="P28" s="38">
        <v>1221</v>
      </c>
      <c r="Q28" s="39">
        <v>44.51</v>
      </c>
      <c r="R28" s="38">
        <v>0</v>
      </c>
      <c r="S28" s="39">
        <v>0</v>
      </c>
      <c r="T28" s="38">
        <v>1881</v>
      </c>
      <c r="U28" s="39">
        <v>52.55</v>
      </c>
      <c r="V28" s="38">
        <v>0</v>
      </c>
      <c r="W28" s="39">
        <v>0</v>
      </c>
      <c r="X28" s="38">
        <v>3102</v>
      </c>
      <c r="Y28" s="39">
        <v>97.06</v>
      </c>
      <c r="Z28" s="20">
        <v>0</v>
      </c>
      <c r="AA28" s="21">
        <v>0</v>
      </c>
      <c r="AE28" s="18">
        <v>20</v>
      </c>
      <c r="AF28" s="18" t="s">
        <v>47</v>
      </c>
      <c r="AG28" s="38">
        <v>0</v>
      </c>
      <c r="AH28" s="39">
        <v>0</v>
      </c>
      <c r="AI28" s="38">
        <v>0</v>
      </c>
      <c r="AJ28" s="39">
        <v>0</v>
      </c>
      <c r="AK28" s="39" t="e">
        <f t="shared" si="1"/>
        <v>#DIV/0!</v>
      </c>
      <c r="AL28" s="38">
        <v>0</v>
      </c>
      <c r="AM28" s="39">
        <v>0</v>
      </c>
      <c r="AN28" s="38">
        <v>0</v>
      </c>
      <c r="AO28" s="39">
        <v>0</v>
      </c>
      <c r="AP28" s="39" t="e">
        <f t="shared" si="0"/>
        <v>#DIV/0!</v>
      </c>
    </row>
    <row r="29" spans="2:42" ht="20.100000000000001" customHeight="1" x14ac:dyDescent="0.25">
      <c r="B29" s="37">
        <v>21</v>
      </c>
      <c r="C29" s="37" t="s">
        <v>48</v>
      </c>
      <c r="D29" s="38">
        <v>25</v>
      </c>
      <c r="E29" s="39">
        <v>1.81</v>
      </c>
      <c r="F29" s="38">
        <v>0</v>
      </c>
      <c r="G29" s="39">
        <v>0</v>
      </c>
      <c r="H29" s="38">
        <v>89</v>
      </c>
      <c r="I29" s="39">
        <v>14.09</v>
      </c>
      <c r="J29" s="38">
        <v>0</v>
      </c>
      <c r="K29" s="39">
        <v>0</v>
      </c>
      <c r="L29" s="38">
        <v>3</v>
      </c>
      <c r="M29" s="39">
        <v>0.38</v>
      </c>
      <c r="N29" s="38">
        <v>0</v>
      </c>
      <c r="O29" s="39">
        <v>0</v>
      </c>
      <c r="P29" s="38">
        <v>117</v>
      </c>
      <c r="Q29" s="39">
        <v>16.28</v>
      </c>
      <c r="R29" s="38">
        <v>0</v>
      </c>
      <c r="S29" s="39">
        <v>0</v>
      </c>
      <c r="T29" s="38">
        <v>20</v>
      </c>
      <c r="U29" s="39">
        <v>35.89</v>
      </c>
      <c r="V29" s="38">
        <v>0</v>
      </c>
      <c r="W29" s="39">
        <v>0</v>
      </c>
      <c r="X29" s="38">
        <v>137</v>
      </c>
      <c r="Y29" s="39">
        <v>52.17</v>
      </c>
      <c r="Z29" s="20">
        <v>0</v>
      </c>
      <c r="AA29" s="21">
        <v>0</v>
      </c>
      <c r="AE29" s="18">
        <v>21</v>
      </c>
      <c r="AF29" s="18" t="s">
        <v>48</v>
      </c>
      <c r="AG29" s="38">
        <v>0</v>
      </c>
      <c r="AH29" s="39">
        <v>0</v>
      </c>
      <c r="AI29" s="38">
        <v>0</v>
      </c>
      <c r="AJ29" s="39">
        <v>0</v>
      </c>
      <c r="AK29" s="39" t="e">
        <f t="shared" si="1"/>
        <v>#DIV/0!</v>
      </c>
      <c r="AL29" s="38">
        <v>0</v>
      </c>
      <c r="AM29" s="39">
        <v>0</v>
      </c>
      <c r="AN29" s="38">
        <v>0</v>
      </c>
      <c r="AO29" s="39">
        <v>0</v>
      </c>
      <c r="AP29" s="39" t="e">
        <f t="shared" si="0"/>
        <v>#DIV/0!</v>
      </c>
    </row>
    <row r="30" spans="2:42" ht="20.100000000000001" customHeight="1" x14ac:dyDescent="0.25">
      <c r="B30" s="37">
        <v>22</v>
      </c>
      <c r="C30" s="37" t="s">
        <v>49</v>
      </c>
      <c r="D30" s="38">
        <v>21</v>
      </c>
      <c r="E30" s="39">
        <v>0.1638</v>
      </c>
      <c r="F30" s="38">
        <v>0</v>
      </c>
      <c r="G30" s="39">
        <v>0</v>
      </c>
      <c r="H30" s="38">
        <v>291</v>
      </c>
      <c r="I30" s="39">
        <v>5.9486999999999997</v>
      </c>
      <c r="J30" s="38">
        <v>0</v>
      </c>
      <c r="K30" s="39">
        <v>0</v>
      </c>
      <c r="L30" s="38">
        <v>0</v>
      </c>
      <c r="M30" s="39">
        <v>0</v>
      </c>
      <c r="N30" s="38">
        <v>0</v>
      </c>
      <c r="O30" s="39">
        <v>0</v>
      </c>
      <c r="P30" s="38">
        <v>312</v>
      </c>
      <c r="Q30" s="39">
        <v>6.1124999999999998</v>
      </c>
      <c r="R30" s="38">
        <v>0</v>
      </c>
      <c r="S30" s="39">
        <v>0</v>
      </c>
      <c r="T30" s="38">
        <v>376</v>
      </c>
      <c r="U30" s="39">
        <v>1.9842</v>
      </c>
      <c r="V30" s="38">
        <v>0</v>
      </c>
      <c r="W30" s="39">
        <v>0</v>
      </c>
      <c r="X30" s="38">
        <v>688</v>
      </c>
      <c r="Y30" s="39">
        <v>8.0967000000000002</v>
      </c>
      <c r="Z30" s="20">
        <v>0</v>
      </c>
      <c r="AA30" s="21">
        <v>0</v>
      </c>
      <c r="AE30" s="18">
        <v>22</v>
      </c>
      <c r="AF30" s="18" t="s">
        <v>49</v>
      </c>
      <c r="AG30" s="38">
        <v>0</v>
      </c>
      <c r="AH30" s="39">
        <v>0</v>
      </c>
      <c r="AI30" s="38">
        <v>0</v>
      </c>
      <c r="AJ30" s="39">
        <v>0</v>
      </c>
      <c r="AK30" s="39" t="e">
        <f t="shared" si="1"/>
        <v>#DIV/0!</v>
      </c>
      <c r="AL30" s="38">
        <v>0</v>
      </c>
      <c r="AM30" s="39">
        <v>0</v>
      </c>
      <c r="AN30" s="38">
        <v>0</v>
      </c>
      <c r="AO30" s="39">
        <v>0</v>
      </c>
      <c r="AP30" s="39" t="e">
        <f t="shared" si="0"/>
        <v>#DIV/0!</v>
      </c>
    </row>
    <row r="31" spans="2:42" ht="20.100000000000001" customHeight="1" x14ac:dyDescent="0.25">
      <c r="B31" s="37">
        <v>23</v>
      </c>
      <c r="C31" s="37" t="s">
        <v>50</v>
      </c>
      <c r="D31" s="38">
        <v>0</v>
      </c>
      <c r="E31" s="39">
        <v>0</v>
      </c>
      <c r="F31" s="38">
        <v>0</v>
      </c>
      <c r="G31" s="39">
        <v>0</v>
      </c>
      <c r="H31" s="38">
        <v>0</v>
      </c>
      <c r="I31" s="39">
        <v>0</v>
      </c>
      <c r="J31" s="38">
        <v>0</v>
      </c>
      <c r="K31" s="39">
        <v>0</v>
      </c>
      <c r="L31" s="38">
        <v>0</v>
      </c>
      <c r="M31" s="39">
        <v>0</v>
      </c>
      <c r="N31" s="38">
        <v>0</v>
      </c>
      <c r="O31" s="39">
        <v>0</v>
      </c>
      <c r="P31" s="38">
        <v>0</v>
      </c>
      <c r="Q31" s="39">
        <v>0</v>
      </c>
      <c r="R31" s="38">
        <v>0</v>
      </c>
      <c r="S31" s="39">
        <v>0</v>
      </c>
      <c r="T31" s="38">
        <v>0</v>
      </c>
      <c r="U31" s="39">
        <v>0</v>
      </c>
      <c r="V31" s="38">
        <v>0</v>
      </c>
      <c r="W31" s="39">
        <v>0</v>
      </c>
      <c r="X31" s="38">
        <v>0</v>
      </c>
      <c r="Y31" s="39">
        <v>0</v>
      </c>
      <c r="Z31" s="20">
        <v>0</v>
      </c>
      <c r="AA31" s="21">
        <v>0</v>
      </c>
      <c r="AE31" s="18">
        <v>23</v>
      </c>
      <c r="AF31" s="18" t="s">
        <v>50</v>
      </c>
      <c r="AG31" s="38">
        <v>0</v>
      </c>
      <c r="AH31" s="39">
        <v>0</v>
      </c>
      <c r="AI31" s="38">
        <v>0</v>
      </c>
      <c r="AJ31" s="39">
        <v>0</v>
      </c>
      <c r="AK31" s="39" t="e">
        <f t="shared" si="1"/>
        <v>#DIV/0!</v>
      </c>
      <c r="AL31" s="38">
        <v>0</v>
      </c>
      <c r="AM31" s="39">
        <v>0</v>
      </c>
      <c r="AN31" s="38">
        <v>0</v>
      </c>
      <c r="AO31" s="39">
        <v>0</v>
      </c>
      <c r="AP31" s="39" t="e">
        <f t="shared" si="0"/>
        <v>#DIV/0!</v>
      </c>
    </row>
    <row r="32" spans="2:42" ht="20.100000000000001" customHeight="1" x14ac:dyDescent="0.25">
      <c r="B32" s="37">
        <v>24</v>
      </c>
      <c r="C32" s="37" t="s">
        <v>51</v>
      </c>
      <c r="D32" s="38">
        <v>0</v>
      </c>
      <c r="E32" s="39">
        <v>0</v>
      </c>
      <c r="F32" s="38">
        <v>0</v>
      </c>
      <c r="G32" s="39">
        <v>0</v>
      </c>
      <c r="H32" s="38">
        <v>2</v>
      </c>
      <c r="I32" s="39">
        <v>0.17710000000000001</v>
      </c>
      <c r="J32" s="38">
        <v>0</v>
      </c>
      <c r="K32" s="39">
        <v>0</v>
      </c>
      <c r="L32" s="38">
        <v>4</v>
      </c>
      <c r="M32" s="39">
        <v>9.4000000000000004E-3</v>
      </c>
      <c r="N32" s="38">
        <v>0</v>
      </c>
      <c r="O32" s="39">
        <v>0</v>
      </c>
      <c r="P32" s="38">
        <v>6</v>
      </c>
      <c r="Q32" s="39">
        <v>0.1865</v>
      </c>
      <c r="R32" s="38">
        <v>0</v>
      </c>
      <c r="S32" s="39">
        <v>0</v>
      </c>
      <c r="T32" s="38">
        <v>4</v>
      </c>
      <c r="U32" s="39">
        <v>2.4400000000000002E-2</v>
      </c>
      <c r="V32" s="38">
        <v>0</v>
      </c>
      <c r="W32" s="39">
        <v>0</v>
      </c>
      <c r="X32" s="38">
        <v>10</v>
      </c>
      <c r="Y32" s="39">
        <v>0.2109</v>
      </c>
      <c r="Z32" s="20">
        <v>0</v>
      </c>
      <c r="AA32" s="21">
        <v>0</v>
      </c>
      <c r="AE32" s="18">
        <v>24</v>
      </c>
      <c r="AF32" s="18" t="s">
        <v>51</v>
      </c>
      <c r="AG32" s="38">
        <v>0</v>
      </c>
      <c r="AH32" s="39">
        <v>0</v>
      </c>
      <c r="AI32" s="38">
        <v>0</v>
      </c>
      <c r="AJ32" s="39">
        <v>0</v>
      </c>
      <c r="AK32" s="39" t="e">
        <f t="shared" si="1"/>
        <v>#DIV/0!</v>
      </c>
      <c r="AL32" s="38">
        <v>0</v>
      </c>
      <c r="AM32" s="39">
        <v>0</v>
      </c>
      <c r="AN32" s="38">
        <v>0</v>
      </c>
      <c r="AO32" s="39">
        <v>0</v>
      </c>
      <c r="AP32" s="39" t="e">
        <f t="shared" si="0"/>
        <v>#DIV/0!</v>
      </c>
    </row>
    <row r="33" spans="2:42" ht="20.100000000000001" customHeight="1" x14ac:dyDescent="0.25">
      <c r="B33" s="37">
        <v>25</v>
      </c>
      <c r="C33" s="37" t="s">
        <v>52</v>
      </c>
      <c r="D33" s="38">
        <v>0</v>
      </c>
      <c r="E33" s="39">
        <v>0</v>
      </c>
      <c r="F33" s="38">
        <v>0</v>
      </c>
      <c r="G33" s="39">
        <v>0</v>
      </c>
      <c r="H33" s="38">
        <v>1</v>
      </c>
      <c r="I33" s="39">
        <v>8.6800000000000002E-2</v>
      </c>
      <c r="J33" s="38">
        <v>0</v>
      </c>
      <c r="K33" s="39">
        <v>0</v>
      </c>
      <c r="L33" s="38">
        <v>0</v>
      </c>
      <c r="M33" s="39">
        <v>0</v>
      </c>
      <c r="N33" s="38">
        <v>0</v>
      </c>
      <c r="O33" s="39">
        <v>0</v>
      </c>
      <c r="P33" s="38">
        <v>1</v>
      </c>
      <c r="Q33" s="39">
        <v>8.6800000000000002E-2</v>
      </c>
      <c r="R33" s="38">
        <v>0</v>
      </c>
      <c r="S33" s="39">
        <v>0</v>
      </c>
      <c r="T33" s="38">
        <v>6</v>
      </c>
      <c r="U33" s="39">
        <v>0.25380000000000003</v>
      </c>
      <c r="V33" s="38">
        <v>0</v>
      </c>
      <c r="W33" s="39">
        <v>0</v>
      </c>
      <c r="X33" s="38">
        <v>7</v>
      </c>
      <c r="Y33" s="39">
        <v>0.34060000000000001</v>
      </c>
      <c r="Z33" s="20">
        <v>0</v>
      </c>
      <c r="AA33" s="21">
        <v>0</v>
      </c>
      <c r="AE33" s="18">
        <v>25</v>
      </c>
      <c r="AF33" s="18" t="s">
        <v>52</v>
      </c>
      <c r="AG33" s="38">
        <v>0</v>
      </c>
      <c r="AH33" s="39">
        <v>0</v>
      </c>
      <c r="AI33" s="38">
        <v>0</v>
      </c>
      <c r="AJ33" s="39">
        <v>0</v>
      </c>
      <c r="AK33" s="39" t="e">
        <f t="shared" si="1"/>
        <v>#DIV/0!</v>
      </c>
      <c r="AL33" s="38">
        <v>0</v>
      </c>
      <c r="AM33" s="39">
        <v>0</v>
      </c>
      <c r="AN33" s="38">
        <v>0</v>
      </c>
      <c r="AO33" s="39">
        <v>0</v>
      </c>
      <c r="AP33" s="39" t="e">
        <f t="shared" si="0"/>
        <v>#DIV/0!</v>
      </c>
    </row>
    <row r="34" spans="2:42" ht="20.100000000000001" customHeight="1" x14ac:dyDescent="0.25">
      <c r="B34" s="37">
        <v>26</v>
      </c>
      <c r="C34" s="37" t="s">
        <v>53</v>
      </c>
      <c r="D34" s="38">
        <v>0</v>
      </c>
      <c r="E34" s="39">
        <v>0</v>
      </c>
      <c r="F34" s="38">
        <v>0</v>
      </c>
      <c r="G34" s="39">
        <v>0</v>
      </c>
      <c r="H34" s="38">
        <v>0</v>
      </c>
      <c r="I34" s="39">
        <v>0</v>
      </c>
      <c r="J34" s="38">
        <v>0</v>
      </c>
      <c r="K34" s="39">
        <v>0</v>
      </c>
      <c r="L34" s="38">
        <v>0</v>
      </c>
      <c r="M34" s="39">
        <v>0</v>
      </c>
      <c r="N34" s="38">
        <v>0</v>
      </c>
      <c r="O34" s="39">
        <v>0</v>
      </c>
      <c r="P34" s="38">
        <v>0</v>
      </c>
      <c r="Q34" s="39">
        <v>0</v>
      </c>
      <c r="R34" s="38">
        <v>0</v>
      </c>
      <c r="S34" s="39">
        <v>0</v>
      </c>
      <c r="T34" s="38">
        <v>0</v>
      </c>
      <c r="U34" s="39">
        <v>0</v>
      </c>
      <c r="V34" s="38">
        <v>0</v>
      </c>
      <c r="W34" s="39">
        <v>0</v>
      </c>
      <c r="X34" s="38">
        <v>0</v>
      </c>
      <c r="Y34" s="39">
        <v>0</v>
      </c>
      <c r="Z34" s="20">
        <v>0</v>
      </c>
      <c r="AA34" s="21">
        <v>0</v>
      </c>
      <c r="AE34" s="18">
        <v>26</v>
      </c>
      <c r="AF34" s="18" t="s">
        <v>53</v>
      </c>
      <c r="AG34" s="38">
        <v>0</v>
      </c>
      <c r="AH34" s="39">
        <v>0</v>
      </c>
      <c r="AI34" s="38">
        <v>0</v>
      </c>
      <c r="AJ34" s="39">
        <v>0</v>
      </c>
      <c r="AK34" s="39" t="e">
        <f t="shared" si="1"/>
        <v>#DIV/0!</v>
      </c>
      <c r="AL34" s="38">
        <v>0</v>
      </c>
      <c r="AM34" s="39">
        <v>0</v>
      </c>
      <c r="AN34" s="38">
        <v>0</v>
      </c>
      <c r="AO34" s="39">
        <v>0</v>
      </c>
      <c r="AP34" s="39" t="e">
        <f t="shared" si="0"/>
        <v>#DIV/0!</v>
      </c>
    </row>
    <row r="35" spans="2:42" ht="20.100000000000001" customHeight="1" x14ac:dyDescent="0.25">
      <c r="B35" s="37">
        <v>27</v>
      </c>
      <c r="C35" s="37" t="s">
        <v>54</v>
      </c>
      <c r="D35" s="38">
        <v>42</v>
      </c>
      <c r="E35" s="39">
        <v>9.8550000000000004</v>
      </c>
      <c r="F35" s="38">
        <v>0</v>
      </c>
      <c r="G35" s="39">
        <v>0</v>
      </c>
      <c r="H35" s="38">
        <v>170</v>
      </c>
      <c r="I35" s="39">
        <v>21.101800000000001</v>
      </c>
      <c r="J35" s="38">
        <v>0</v>
      </c>
      <c r="K35" s="39">
        <v>0</v>
      </c>
      <c r="L35" s="38">
        <v>0</v>
      </c>
      <c r="M35" s="39">
        <v>0</v>
      </c>
      <c r="N35" s="38">
        <v>0</v>
      </c>
      <c r="O35" s="39">
        <v>0</v>
      </c>
      <c r="P35" s="38">
        <v>212</v>
      </c>
      <c r="Q35" s="39">
        <v>30.956800000000001</v>
      </c>
      <c r="R35" s="38">
        <v>0</v>
      </c>
      <c r="S35" s="39">
        <v>0</v>
      </c>
      <c r="T35" s="38">
        <v>681</v>
      </c>
      <c r="U35" s="39">
        <v>37.361499999999999</v>
      </c>
      <c r="V35" s="38">
        <v>0</v>
      </c>
      <c r="W35" s="39">
        <v>0</v>
      </c>
      <c r="X35" s="38">
        <v>893</v>
      </c>
      <c r="Y35" s="39">
        <v>68.318299999999994</v>
      </c>
      <c r="Z35" s="20">
        <v>0</v>
      </c>
      <c r="AA35" s="21">
        <v>0</v>
      </c>
      <c r="AE35" s="18">
        <v>27</v>
      </c>
      <c r="AF35" s="18" t="s">
        <v>54</v>
      </c>
      <c r="AG35" s="38">
        <v>0</v>
      </c>
      <c r="AH35" s="39">
        <v>0</v>
      </c>
      <c r="AI35" s="38">
        <v>0</v>
      </c>
      <c r="AJ35" s="39">
        <v>0</v>
      </c>
      <c r="AK35" s="39" t="e">
        <f t="shared" si="1"/>
        <v>#DIV/0!</v>
      </c>
      <c r="AL35" s="38">
        <v>0</v>
      </c>
      <c r="AM35" s="39">
        <v>0</v>
      </c>
      <c r="AN35" s="38">
        <v>0</v>
      </c>
      <c r="AO35" s="39">
        <v>0</v>
      </c>
      <c r="AP35" s="39" t="e">
        <f t="shared" si="0"/>
        <v>#DIV/0!</v>
      </c>
    </row>
    <row r="36" spans="2:42" ht="20.100000000000001" customHeight="1" x14ac:dyDescent="0.25">
      <c r="B36" s="37">
        <v>28</v>
      </c>
      <c r="C36" s="37" t="s">
        <v>55</v>
      </c>
      <c r="D36" s="38">
        <v>392</v>
      </c>
      <c r="E36" s="39">
        <v>0.26</v>
      </c>
      <c r="F36" s="38">
        <v>0</v>
      </c>
      <c r="G36" s="39">
        <v>0</v>
      </c>
      <c r="H36" s="38">
        <v>59</v>
      </c>
      <c r="I36" s="39">
        <v>0.39</v>
      </c>
      <c r="J36" s="38">
        <v>0</v>
      </c>
      <c r="K36" s="39">
        <v>0</v>
      </c>
      <c r="L36" s="38">
        <v>183</v>
      </c>
      <c r="M36" s="39">
        <v>0.04</v>
      </c>
      <c r="N36" s="38">
        <v>0</v>
      </c>
      <c r="O36" s="39">
        <v>0</v>
      </c>
      <c r="P36" s="38">
        <v>634</v>
      </c>
      <c r="Q36" s="39">
        <v>0.69</v>
      </c>
      <c r="R36" s="38">
        <v>0</v>
      </c>
      <c r="S36" s="39">
        <v>0</v>
      </c>
      <c r="T36" s="38">
        <v>66</v>
      </c>
      <c r="U36" s="39">
        <v>0.14000000000000001</v>
      </c>
      <c r="V36" s="38">
        <v>0</v>
      </c>
      <c r="W36" s="39">
        <v>0</v>
      </c>
      <c r="X36" s="38">
        <v>700</v>
      </c>
      <c r="Y36" s="39">
        <v>0.83</v>
      </c>
      <c r="Z36" s="20">
        <v>0</v>
      </c>
      <c r="AA36" s="21">
        <v>0</v>
      </c>
      <c r="AE36" s="18">
        <v>28</v>
      </c>
      <c r="AF36" s="18" t="s">
        <v>55</v>
      </c>
      <c r="AG36" s="38">
        <v>0</v>
      </c>
      <c r="AH36" s="39">
        <v>0</v>
      </c>
      <c r="AI36" s="38">
        <v>0</v>
      </c>
      <c r="AJ36" s="39">
        <v>0</v>
      </c>
      <c r="AK36" s="39" t="e">
        <f t="shared" si="1"/>
        <v>#DIV/0!</v>
      </c>
      <c r="AL36" s="38">
        <v>0</v>
      </c>
      <c r="AM36" s="39">
        <v>0</v>
      </c>
      <c r="AN36" s="38">
        <v>0</v>
      </c>
      <c r="AO36" s="39">
        <v>0</v>
      </c>
      <c r="AP36" s="39" t="e">
        <f t="shared" si="0"/>
        <v>#DIV/0!</v>
      </c>
    </row>
    <row r="37" spans="2:42" ht="20.100000000000001" customHeight="1" x14ac:dyDescent="0.25">
      <c r="B37" s="37">
        <v>29</v>
      </c>
      <c r="C37" s="37" t="s">
        <v>56</v>
      </c>
      <c r="D37" s="38">
        <v>0</v>
      </c>
      <c r="E37" s="39">
        <v>0</v>
      </c>
      <c r="F37" s="38">
        <v>0</v>
      </c>
      <c r="G37" s="39">
        <v>0</v>
      </c>
      <c r="H37" s="38">
        <v>1</v>
      </c>
      <c r="I37" s="39">
        <v>6.23</v>
      </c>
      <c r="J37" s="38">
        <v>0</v>
      </c>
      <c r="K37" s="39">
        <v>0</v>
      </c>
      <c r="L37" s="38">
        <v>2</v>
      </c>
      <c r="M37" s="39">
        <v>0.01</v>
      </c>
      <c r="N37" s="38">
        <v>0</v>
      </c>
      <c r="O37" s="39">
        <v>0</v>
      </c>
      <c r="P37" s="38">
        <v>3</v>
      </c>
      <c r="Q37" s="39">
        <v>6.24</v>
      </c>
      <c r="R37" s="38">
        <v>0</v>
      </c>
      <c r="S37" s="39">
        <v>0</v>
      </c>
      <c r="T37" s="38">
        <v>2</v>
      </c>
      <c r="U37" s="39">
        <v>0.22889999999999999</v>
      </c>
      <c r="V37" s="38">
        <v>0</v>
      </c>
      <c r="W37" s="39">
        <v>0</v>
      </c>
      <c r="X37" s="38">
        <v>5</v>
      </c>
      <c r="Y37" s="39">
        <v>6.4688999999999997</v>
      </c>
      <c r="Z37" s="20">
        <v>0</v>
      </c>
      <c r="AA37" s="21">
        <v>0</v>
      </c>
      <c r="AE37" s="18">
        <v>29</v>
      </c>
      <c r="AF37" s="18" t="s">
        <v>56</v>
      </c>
      <c r="AG37" s="38">
        <v>0</v>
      </c>
      <c r="AH37" s="39">
        <v>0</v>
      </c>
      <c r="AI37" s="38">
        <v>0</v>
      </c>
      <c r="AJ37" s="39">
        <v>0</v>
      </c>
      <c r="AK37" s="39" t="e">
        <f t="shared" si="1"/>
        <v>#DIV/0!</v>
      </c>
      <c r="AL37" s="38">
        <v>0</v>
      </c>
      <c r="AM37" s="39">
        <v>0</v>
      </c>
      <c r="AN37" s="38">
        <v>0</v>
      </c>
      <c r="AO37" s="39">
        <v>0</v>
      </c>
      <c r="AP37" s="39" t="e">
        <f t="shared" si="0"/>
        <v>#DIV/0!</v>
      </c>
    </row>
    <row r="38" spans="2:42" ht="20.100000000000001" customHeight="1" x14ac:dyDescent="0.25">
      <c r="B38" s="37">
        <v>30</v>
      </c>
      <c r="C38" s="37" t="s">
        <v>57</v>
      </c>
      <c r="D38" s="38">
        <v>0</v>
      </c>
      <c r="E38" s="39">
        <v>0</v>
      </c>
      <c r="F38" s="38">
        <v>0</v>
      </c>
      <c r="G38" s="39">
        <v>0</v>
      </c>
      <c r="H38" s="38">
        <v>0</v>
      </c>
      <c r="I38" s="39">
        <v>0</v>
      </c>
      <c r="J38" s="38">
        <v>0</v>
      </c>
      <c r="K38" s="39">
        <v>0</v>
      </c>
      <c r="L38" s="38">
        <v>0</v>
      </c>
      <c r="M38" s="39">
        <v>0</v>
      </c>
      <c r="N38" s="38">
        <v>0</v>
      </c>
      <c r="O38" s="39">
        <v>0</v>
      </c>
      <c r="P38" s="38">
        <v>0</v>
      </c>
      <c r="Q38" s="39">
        <v>0</v>
      </c>
      <c r="R38" s="38">
        <v>0</v>
      </c>
      <c r="S38" s="39">
        <v>0</v>
      </c>
      <c r="T38" s="38">
        <v>0</v>
      </c>
      <c r="U38" s="39">
        <v>0</v>
      </c>
      <c r="V38" s="38">
        <v>0</v>
      </c>
      <c r="W38" s="39">
        <v>0</v>
      </c>
      <c r="X38" s="38">
        <v>0</v>
      </c>
      <c r="Y38" s="39">
        <v>0</v>
      </c>
      <c r="Z38" s="20">
        <v>0</v>
      </c>
      <c r="AA38" s="21">
        <v>0</v>
      </c>
      <c r="AE38" s="18">
        <v>30</v>
      </c>
      <c r="AF38" s="18" t="s">
        <v>57</v>
      </c>
      <c r="AG38" s="38">
        <v>0</v>
      </c>
      <c r="AH38" s="39">
        <v>0</v>
      </c>
      <c r="AI38" s="38">
        <v>0</v>
      </c>
      <c r="AJ38" s="39">
        <v>0</v>
      </c>
      <c r="AK38" s="39" t="e">
        <f t="shared" si="1"/>
        <v>#DIV/0!</v>
      </c>
      <c r="AL38" s="38">
        <v>0</v>
      </c>
      <c r="AM38" s="39">
        <v>0</v>
      </c>
      <c r="AN38" s="38">
        <v>0</v>
      </c>
      <c r="AO38" s="39">
        <v>0</v>
      </c>
      <c r="AP38" s="39" t="e">
        <f t="shared" si="0"/>
        <v>#DIV/0!</v>
      </c>
    </row>
    <row r="39" spans="2:42" ht="20.100000000000001" customHeight="1" x14ac:dyDescent="0.25">
      <c r="B39" s="37">
        <v>31</v>
      </c>
      <c r="C39" s="37" t="s">
        <v>58</v>
      </c>
      <c r="D39" s="38">
        <v>0</v>
      </c>
      <c r="E39" s="39">
        <v>0</v>
      </c>
      <c r="F39" s="38">
        <v>0</v>
      </c>
      <c r="G39" s="39">
        <v>0</v>
      </c>
      <c r="H39" s="38">
        <v>3</v>
      </c>
      <c r="I39" s="39">
        <v>1.42</v>
      </c>
      <c r="J39" s="38">
        <v>0</v>
      </c>
      <c r="K39" s="39">
        <v>0</v>
      </c>
      <c r="L39" s="38">
        <v>0</v>
      </c>
      <c r="M39" s="39">
        <v>0</v>
      </c>
      <c r="N39" s="38">
        <v>0</v>
      </c>
      <c r="O39" s="39">
        <v>0</v>
      </c>
      <c r="P39" s="38">
        <v>3</v>
      </c>
      <c r="Q39" s="39">
        <v>1.42</v>
      </c>
      <c r="R39" s="38">
        <v>0</v>
      </c>
      <c r="S39" s="39">
        <v>0</v>
      </c>
      <c r="T39" s="38">
        <v>70</v>
      </c>
      <c r="U39" s="39">
        <v>2.0299999999999998</v>
      </c>
      <c r="V39" s="38">
        <v>0</v>
      </c>
      <c r="W39" s="39">
        <v>0</v>
      </c>
      <c r="X39" s="38">
        <v>73</v>
      </c>
      <c r="Y39" s="39">
        <v>3.45</v>
      </c>
      <c r="Z39" s="20">
        <v>0</v>
      </c>
      <c r="AA39" s="21">
        <v>0</v>
      </c>
      <c r="AE39" s="18">
        <v>31</v>
      </c>
      <c r="AF39" s="18" t="s">
        <v>58</v>
      </c>
      <c r="AG39" s="38">
        <v>0</v>
      </c>
      <c r="AH39" s="39">
        <v>0</v>
      </c>
      <c r="AI39" s="38">
        <v>0</v>
      </c>
      <c r="AJ39" s="39">
        <v>0</v>
      </c>
      <c r="AK39" s="39" t="e">
        <f t="shared" si="1"/>
        <v>#DIV/0!</v>
      </c>
      <c r="AL39" s="38">
        <v>0</v>
      </c>
      <c r="AM39" s="39">
        <v>0</v>
      </c>
      <c r="AN39" s="38">
        <v>0</v>
      </c>
      <c r="AO39" s="39">
        <v>0</v>
      </c>
      <c r="AP39" s="39" t="e">
        <f t="shared" si="0"/>
        <v>#DIV/0!</v>
      </c>
    </row>
    <row r="40" spans="2:42" s="17" customFormat="1" ht="20.100000000000001" customHeight="1" x14ac:dyDescent="0.25">
      <c r="B40" s="45" t="s">
        <v>59</v>
      </c>
      <c r="C40" s="45"/>
      <c r="D40" s="40">
        <v>1407</v>
      </c>
      <c r="E40" s="40">
        <v>22.24</v>
      </c>
      <c r="F40" s="40">
        <v>0</v>
      </c>
      <c r="G40" s="40">
        <v>0</v>
      </c>
      <c r="H40" s="40">
        <v>959</v>
      </c>
      <c r="I40" s="40">
        <v>90.19</v>
      </c>
      <c r="J40" s="40">
        <v>0</v>
      </c>
      <c r="K40" s="40">
        <v>0</v>
      </c>
      <c r="L40" s="40">
        <v>960</v>
      </c>
      <c r="M40" s="40">
        <v>5.83</v>
      </c>
      <c r="N40" s="40">
        <v>0</v>
      </c>
      <c r="O40" s="40">
        <v>0</v>
      </c>
      <c r="P40" s="40">
        <v>3326</v>
      </c>
      <c r="Q40" s="40">
        <v>118.26</v>
      </c>
      <c r="R40" s="40">
        <v>0</v>
      </c>
      <c r="S40" s="40">
        <v>0</v>
      </c>
      <c r="T40" s="40">
        <v>5133</v>
      </c>
      <c r="U40" s="40">
        <v>238.35</v>
      </c>
      <c r="V40" s="40">
        <v>0</v>
      </c>
      <c r="W40" s="40">
        <v>0</v>
      </c>
      <c r="X40" s="40">
        <v>8459</v>
      </c>
      <c r="Y40" s="40">
        <v>356.61</v>
      </c>
      <c r="Z40" s="19">
        <v>0</v>
      </c>
      <c r="AA40" s="19">
        <v>0</v>
      </c>
      <c r="AE40" s="46" t="s">
        <v>59</v>
      </c>
      <c r="AF40" s="46"/>
      <c r="AG40" s="40">
        <v>0</v>
      </c>
      <c r="AH40" s="40">
        <v>0</v>
      </c>
      <c r="AI40" s="40">
        <v>0</v>
      </c>
      <c r="AJ40" s="40">
        <v>0</v>
      </c>
      <c r="AK40" s="39" t="e">
        <f t="shared" si="1"/>
        <v>#DIV/0!</v>
      </c>
      <c r="AL40" s="40">
        <v>0</v>
      </c>
      <c r="AM40" s="40">
        <v>0</v>
      </c>
      <c r="AN40" s="40">
        <v>0</v>
      </c>
      <c r="AO40" s="40">
        <v>0</v>
      </c>
      <c r="AP40" s="39" t="e">
        <f t="shared" si="0"/>
        <v>#DIV/0!</v>
      </c>
    </row>
    <row r="41" spans="2:42" s="17" customFormat="1" ht="20.100000000000001" customHeight="1" x14ac:dyDescent="0.25">
      <c r="B41" s="45" t="s">
        <v>60</v>
      </c>
      <c r="C41" s="45"/>
      <c r="D41" s="40">
        <v>2309</v>
      </c>
      <c r="E41" s="40">
        <v>895.69</v>
      </c>
      <c r="F41" s="40">
        <v>0</v>
      </c>
      <c r="G41" s="40">
        <v>0</v>
      </c>
      <c r="H41" s="40">
        <v>6033</v>
      </c>
      <c r="I41" s="40">
        <v>2325.16</v>
      </c>
      <c r="J41" s="40">
        <v>0</v>
      </c>
      <c r="K41" s="40">
        <v>0</v>
      </c>
      <c r="L41" s="40">
        <v>1728</v>
      </c>
      <c r="M41" s="40">
        <v>35.83</v>
      </c>
      <c r="N41" s="40">
        <v>0</v>
      </c>
      <c r="O41" s="40">
        <v>0</v>
      </c>
      <c r="P41" s="40">
        <v>10070</v>
      </c>
      <c r="Q41" s="40">
        <v>6513.35</v>
      </c>
      <c r="R41" s="40">
        <v>0</v>
      </c>
      <c r="S41" s="40">
        <v>0</v>
      </c>
      <c r="T41" s="40">
        <v>9380</v>
      </c>
      <c r="U41" s="40">
        <f>U40+U20</f>
        <v>8630.48</v>
      </c>
      <c r="V41" s="40">
        <v>0</v>
      </c>
      <c r="W41" s="40">
        <v>0</v>
      </c>
      <c r="X41" s="40">
        <v>19450</v>
      </c>
      <c r="Y41" s="40">
        <v>11887.15</v>
      </c>
      <c r="Z41" s="19">
        <v>0</v>
      </c>
      <c r="AA41" s="19">
        <v>0</v>
      </c>
      <c r="AE41" s="46" t="s">
        <v>60</v>
      </c>
      <c r="AF41" s="46"/>
      <c r="AG41" s="40">
        <v>156</v>
      </c>
      <c r="AH41" s="40">
        <v>637.70000000000005</v>
      </c>
      <c r="AI41" s="40">
        <v>72</v>
      </c>
      <c r="AJ41" s="40">
        <v>243.25</v>
      </c>
      <c r="AK41" s="39">
        <f t="shared" si="1"/>
        <v>38.144895718990121</v>
      </c>
      <c r="AL41" s="40">
        <v>110</v>
      </c>
      <c r="AM41" s="40">
        <v>500.42</v>
      </c>
      <c r="AN41" s="40">
        <v>22</v>
      </c>
      <c r="AO41" s="40">
        <v>20.36</v>
      </c>
      <c r="AP41" s="39">
        <f t="shared" si="0"/>
        <v>4.0685823907917351</v>
      </c>
    </row>
    <row r="42" spans="2:42" ht="20.100000000000001" customHeight="1" x14ac:dyDescent="0.25">
      <c r="B42" s="37">
        <v>32</v>
      </c>
      <c r="C42" s="37" t="s">
        <v>61</v>
      </c>
      <c r="D42" s="38">
        <v>2</v>
      </c>
      <c r="E42" s="39">
        <v>5.28E-2</v>
      </c>
      <c r="F42" s="38">
        <v>0</v>
      </c>
      <c r="G42" s="39">
        <v>0</v>
      </c>
      <c r="H42" s="38">
        <v>31</v>
      </c>
      <c r="I42" s="39">
        <v>1.2952999999999999</v>
      </c>
      <c r="J42" s="38">
        <v>0</v>
      </c>
      <c r="K42" s="39">
        <v>0</v>
      </c>
      <c r="L42" s="38">
        <v>0</v>
      </c>
      <c r="M42" s="39">
        <v>0</v>
      </c>
      <c r="N42" s="38">
        <v>0</v>
      </c>
      <c r="O42" s="39">
        <v>0</v>
      </c>
      <c r="P42" s="38">
        <v>33</v>
      </c>
      <c r="Q42" s="39">
        <v>1.3481000000000001</v>
      </c>
      <c r="R42" s="38">
        <v>0</v>
      </c>
      <c r="S42" s="39">
        <v>0</v>
      </c>
      <c r="T42" s="38">
        <v>26</v>
      </c>
      <c r="U42" s="39">
        <v>1.0941000000000001</v>
      </c>
      <c r="V42" s="38">
        <v>0</v>
      </c>
      <c r="W42" s="39">
        <v>0</v>
      </c>
      <c r="X42" s="38">
        <v>59</v>
      </c>
      <c r="Y42" s="39">
        <v>2.4422000000000001</v>
      </c>
      <c r="Z42" s="20">
        <v>0</v>
      </c>
      <c r="AA42" s="21">
        <v>0</v>
      </c>
      <c r="AE42" s="18">
        <v>32</v>
      </c>
      <c r="AF42" s="18" t="s">
        <v>61</v>
      </c>
      <c r="AG42" s="38">
        <v>0</v>
      </c>
      <c r="AH42" s="39">
        <v>0</v>
      </c>
      <c r="AI42" s="38">
        <v>0</v>
      </c>
      <c r="AJ42" s="39">
        <v>0</v>
      </c>
      <c r="AK42" s="39" t="e">
        <f t="shared" si="1"/>
        <v>#DIV/0!</v>
      </c>
      <c r="AL42" s="38">
        <v>0</v>
      </c>
      <c r="AM42" s="39">
        <v>0</v>
      </c>
      <c r="AN42" s="38">
        <v>0</v>
      </c>
      <c r="AO42" s="39">
        <v>0</v>
      </c>
      <c r="AP42" s="39" t="e">
        <f t="shared" si="0"/>
        <v>#DIV/0!</v>
      </c>
    </row>
    <row r="43" spans="2:42" ht="20.100000000000001" customHeight="1" x14ac:dyDescent="0.25">
      <c r="B43" s="37">
        <v>33</v>
      </c>
      <c r="C43" s="37" t="s">
        <v>62</v>
      </c>
      <c r="D43" s="38">
        <v>0</v>
      </c>
      <c r="E43" s="39">
        <v>0</v>
      </c>
      <c r="F43" s="38">
        <v>0</v>
      </c>
      <c r="G43" s="39">
        <v>0</v>
      </c>
      <c r="H43" s="38">
        <v>1</v>
      </c>
      <c r="I43" s="39">
        <v>3.9100000000000003E-2</v>
      </c>
      <c r="J43" s="38">
        <v>0</v>
      </c>
      <c r="K43" s="39">
        <v>0</v>
      </c>
      <c r="L43" s="38">
        <v>0</v>
      </c>
      <c r="M43" s="39">
        <v>0</v>
      </c>
      <c r="N43" s="38">
        <v>0</v>
      </c>
      <c r="O43" s="39">
        <v>0</v>
      </c>
      <c r="P43" s="38">
        <v>1</v>
      </c>
      <c r="Q43" s="39">
        <v>3.9100000000000003E-2</v>
      </c>
      <c r="R43" s="38">
        <v>0</v>
      </c>
      <c r="S43" s="39">
        <v>0</v>
      </c>
      <c r="T43" s="38">
        <v>1</v>
      </c>
      <c r="U43" s="39">
        <v>9.9299999999999999E-2</v>
      </c>
      <c r="V43" s="38">
        <v>0</v>
      </c>
      <c r="W43" s="39">
        <v>0</v>
      </c>
      <c r="X43" s="38">
        <v>2</v>
      </c>
      <c r="Y43" s="39">
        <v>0.1384</v>
      </c>
      <c r="Z43" s="20">
        <v>0</v>
      </c>
      <c r="AA43" s="21">
        <v>0</v>
      </c>
      <c r="AE43" s="18">
        <v>33</v>
      </c>
      <c r="AF43" s="18" t="s">
        <v>62</v>
      </c>
      <c r="AG43" s="38">
        <v>0</v>
      </c>
      <c r="AH43" s="39">
        <v>0</v>
      </c>
      <c r="AI43" s="38">
        <v>0</v>
      </c>
      <c r="AJ43" s="39">
        <v>0</v>
      </c>
      <c r="AK43" s="39" t="e">
        <f t="shared" si="1"/>
        <v>#DIV/0!</v>
      </c>
      <c r="AL43" s="38">
        <v>0</v>
      </c>
      <c r="AM43" s="39">
        <v>0</v>
      </c>
      <c r="AN43" s="38">
        <v>0</v>
      </c>
      <c r="AO43" s="39">
        <v>0</v>
      </c>
      <c r="AP43" s="39" t="e">
        <f t="shared" si="0"/>
        <v>#DIV/0!</v>
      </c>
    </row>
    <row r="44" spans="2:42" ht="20.100000000000001" customHeight="1" x14ac:dyDescent="0.25">
      <c r="B44" s="37">
        <v>34</v>
      </c>
      <c r="C44" s="37" t="s">
        <v>63</v>
      </c>
      <c r="D44" s="38">
        <v>0</v>
      </c>
      <c r="E44" s="39">
        <v>0</v>
      </c>
      <c r="F44" s="38">
        <v>0</v>
      </c>
      <c r="G44" s="39">
        <v>0</v>
      </c>
      <c r="H44" s="38">
        <v>0</v>
      </c>
      <c r="I44" s="39">
        <v>0</v>
      </c>
      <c r="J44" s="38">
        <v>0</v>
      </c>
      <c r="K44" s="39">
        <v>0</v>
      </c>
      <c r="L44" s="38">
        <v>0</v>
      </c>
      <c r="M44" s="39">
        <v>0</v>
      </c>
      <c r="N44" s="38">
        <v>0</v>
      </c>
      <c r="O44" s="39">
        <v>0</v>
      </c>
      <c r="P44" s="38">
        <v>0</v>
      </c>
      <c r="Q44" s="39">
        <v>0</v>
      </c>
      <c r="R44" s="38">
        <v>0</v>
      </c>
      <c r="S44" s="39">
        <v>0</v>
      </c>
      <c r="T44" s="38">
        <v>0</v>
      </c>
      <c r="U44" s="39">
        <v>0</v>
      </c>
      <c r="V44" s="38">
        <v>0</v>
      </c>
      <c r="W44" s="39">
        <v>0</v>
      </c>
      <c r="X44" s="38">
        <v>0</v>
      </c>
      <c r="Y44" s="39">
        <v>0</v>
      </c>
      <c r="Z44" s="20">
        <v>0</v>
      </c>
      <c r="AA44" s="21">
        <v>0</v>
      </c>
      <c r="AE44" s="18">
        <v>34</v>
      </c>
      <c r="AF44" s="18" t="s">
        <v>63</v>
      </c>
      <c r="AG44" s="38">
        <v>0</v>
      </c>
      <c r="AH44" s="39">
        <v>0</v>
      </c>
      <c r="AI44" s="38">
        <v>0</v>
      </c>
      <c r="AJ44" s="39">
        <v>0</v>
      </c>
      <c r="AK44" s="39" t="e">
        <f t="shared" si="1"/>
        <v>#DIV/0!</v>
      </c>
      <c r="AL44" s="38">
        <v>0</v>
      </c>
      <c r="AM44" s="39">
        <v>0</v>
      </c>
      <c r="AN44" s="38">
        <v>0</v>
      </c>
      <c r="AO44" s="39">
        <v>0</v>
      </c>
      <c r="AP44" s="39" t="e">
        <f t="shared" si="0"/>
        <v>#DIV/0!</v>
      </c>
    </row>
    <row r="45" spans="2:42" ht="20.100000000000001" customHeight="1" x14ac:dyDescent="0.25">
      <c r="B45" s="37">
        <v>35</v>
      </c>
      <c r="C45" s="37" t="s">
        <v>64</v>
      </c>
      <c r="D45" s="38">
        <v>0</v>
      </c>
      <c r="E45" s="39">
        <v>0</v>
      </c>
      <c r="F45" s="38">
        <v>0</v>
      </c>
      <c r="G45" s="39">
        <v>0</v>
      </c>
      <c r="H45" s="38">
        <v>0</v>
      </c>
      <c r="I45" s="39">
        <v>0</v>
      </c>
      <c r="J45" s="38">
        <v>0</v>
      </c>
      <c r="K45" s="39">
        <v>0</v>
      </c>
      <c r="L45" s="38">
        <v>0</v>
      </c>
      <c r="M45" s="39">
        <v>0</v>
      </c>
      <c r="N45" s="38">
        <v>0</v>
      </c>
      <c r="O45" s="39">
        <v>0</v>
      </c>
      <c r="P45" s="38">
        <v>0</v>
      </c>
      <c r="Q45" s="39">
        <v>0</v>
      </c>
      <c r="R45" s="38">
        <v>0</v>
      </c>
      <c r="S45" s="39">
        <v>0</v>
      </c>
      <c r="T45" s="38">
        <v>0</v>
      </c>
      <c r="U45" s="39">
        <v>0</v>
      </c>
      <c r="V45" s="38">
        <v>0</v>
      </c>
      <c r="W45" s="39">
        <v>0</v>
      </c>
      <c r="X45" s="38">
        <v>0</v>
      </c>
      <c r="Y45" s="39">
        <v>0</v>
      </c>
      <c r="Z45" s="20">
        <v>0</v>
      </c>
      <c r="AA45" s="21">
        <v>0</v>
      </c>
      <c r="AE45" s="18">
        <v>35</v>
      </c>
      <c r="AF45" s="18" t="s">
        <v>64</v>
      </c>
      <c r="AG45" s="38">
        <v>0</v>
      </c>
      <c r="AH45" s="39">
        <v>0</v>
      </c>
      <c r="AI45" s="38">
        <v>0</v>
      </c>
      <c r="AJ45" s="39">
        <v>0</v>
      </c>
      <c r="AK45" s="39" t="e">
        <f t="shared" si="1"/>
        <v>#DIV/0!</v>
      </c>
      <c r="AL45" s="38">
        <v>0</v>
      </c>
      <c r="AM45" s="39">
        <v>0</v>
      </c>
      <c r="AN45" s="38">
        <v>0</v>
      </c>
      <c r="AO45" s="39">
        <v>0</v>
      </c>
      <c r="AP45" s="39" t="e">
        <f t="shared" si="0"/>
        <v>#DIV/0!</v>
      </c>
    </row>
    <row r="46" spans="2:42" ht="20.100000000000001" customHeight="1" x14ac:dyDescent="0.25">
      <c r="B46" s="37">
        <v>36</v>
      </c>
      <c r="C46" s="37" t="s">
        <v>65</v>
      </c>
      <c r="D46" s="38">
        <v>0</v>
      </c>
      <c r="E46" s="39">
        <v>0</v>
      </c>
      <c r="F46" s="38">
        <v>0</v>
      </c>
      <c r="G46" s="39">
        <v>0</v>
      </c>
      <c r="H46" s="38">
        <v>0</v>
      </c>
      <c r="I46" s="39">
        <v>0</v>
      </c>
      <c r="J46" s="38">
        <v>0</v>
      </c>
      <c r="K46" s="39">
        <v>0</v>
      </c>
      <c r="L46" s="38">
        <v>0</v>
      </c>
      <c r="M46" s="39">
        <v>0</v>
      </c>
      <c r="N46" s="38">
        <v>0</v>
      </c>
      <c r="O46" s="39">
        <v>0</v>
      </c>
      <c r="P46" s="38">
        <v>0</v>
      </c>
      <c r="Q46" s="39">
        <v>0</v>
      </c>
      <c r="R46" s="38">
        <v>0</v>
      </c>
      <c r="S46" s="39">
        <v>0</v>
      </c>
      <c r="T46" s="38">
        <v>0</v>
      </c>
      <c r="U46" s="39">
        <v>0</v>
      </c>
      <c r="V46" s="38">
        <v>0</v>
      </c>
      <c r="W46" s="39">
        <v>0</v>
      </c>
      <c r="X46" s="38">
        <v>0</v>
      </c>
      <c r="Y46" s="39">
        <v>0</v>
      </c>
      <c r="Z46" s="20">
        <v>0</v>
      </c>
      <c r="AA46" s="21">
        <v>0</v>
      </c>
      <c r="AE46" s="18">
        <v>36</v>
      </c>
      <c r="AF46" s="18" t="s">
        <v>65</v>
      </c>
      <c r="AG46" s="38">
        <v>0</v>
      </c>
      <c r="AH46" s="39">
        <v>0</v>
      </c>
      <c r="AI46" s="38">
        <v>0</v>
      </c>
      <c r="AJ46" s="39">
        <v>0</v>
      </c>
      <c r="AK46" s="39" t="e">
        <f t="shared" si="1"/>
        <v>#DIV/0!</v>
      </c>
      <c r="AL46" s="38">
        <v>0</v>
      </c>
      <c r="AM46" s="39">
        <v>0</v>
      </c>
      <c r="AN46" s="38">
        <v>0</v>
      </c>
      <c r="AO46" s="39">
        <v>0</v>
      </c>
      <c r="AP46" s="39" t="e">
        <f t="shared" si="0"/>
        <v>#DIV/0!</v>
      </c>
    </row>
    <row r="47" spans="2:42" s="17" customFormat="1" ht="20.100000000000001" customHeight="1" x14ac:dyDescent="0.25">
      <c r="B47" s="45" t="s">
        <v>66</v>
      </c>
      <c r="C47" s="45"/>
      <c r="D47" s="40">
        <v>2</v>
      </c>
      <c r="E47" s="40">
        <v>0.05</v>
      </c>
      <c r="F47" s="40">
        <v>0</v>
      </c>
      <c r="G47" s="40">
        <v>0</v>
      </c>
      <c r="H47" s="40">
        <v>32</v>
      </c>
      <c r="I47" s="40">
        <v>1.33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34</v>
      </c>
      <c r="Q47" s="40">
        <v>1.39</v>
      </c>
      <c r="R47" s="40">
        <v>0</v>
      </c>
      <c r="S47" s="40">
        <v>0</v>
      </c>
      <c r="T47" s="40">
        <v>27</v>
      </c>
      <c r="U47" s="40">
        <v>1.19</v>
      </c>
      <c r="V47" s="40">
        <v>0</v>
      </c>
      <c r="W47" s="40">
        <v>0</v>
      </c>
      <c r="X47" s="40">
        <v>61</v>
      </c>
      <c r="Y47" s="40">
        <v>2.58</v>
      </c>
      <c r="Z47" s="19">
        <v>0</v>
      </c>
      <c r="AA47" s="19">
        <v>0</v>
      </c>
      <c r="AE47" s="46" t="s">
        <v>66</v>
      </c>
      <c r="AF47" s="46"/>
      <c r="AG47" s="40">
        <v>0</v>
      </c>
      <c r="AH47" s="40">
        <v>0</v>
      </c>
      <c r="AI47" s="40">
        <v>0</v>
      </c>
      <c r="AJ47" s="40">
        <v>0</v>
      </c>
      <c r="AK47" s="39" t="e">
        <f t="shared" si="1"/>
        <v>#DIV/0!</v>
      </c>
      <c r="AL47" s="40">
        <v>0</v>
      </c>
      <c r="AM47" s="40">
        <v>0</v>
      </c>
      <c r="AN47" s="40">
        <v>0</v>
      </c>
      <c r="AO47" s="40">
        <v>0</v>
      </c>
      <c r="AP47" s="39" t="e">
        <f t="shared" si="0"/>
        <v>#DIV/0!</v>
      </c>
    </row>
    <row r="48" spans="2:42" ht="20.100000000000001" customHeight="1" x14ac:dyDescent="0.25">
      <c r="B48" s="37">
        <v>37</v>
      </c>
      <c r="C48" s="37" t="s">
        <v>67</v>
      </c>
      <c r="D48" s="38">
        <v>0</v>
      </c>
      <c r="E48" s="39">
        <v>0</v>
      </c>
      <c r="F48" s="38">
        <v>0</v>
      </c>
      <c r="G48" s="39">
        <v>0</v>
      </c>
      <c r="H48" s="38">
        <v>0</v>
      </c>
      <c r="I48" s="39">
        <v>0</v>
      </c>
      <c r="J48" s="38">
        <v>0</v>
      </c>
      <c r="K48" s="39">
        <v>0</v>
      </c>
      <c r="L48" s="38">
        <v>0</v>
      </c>
      <c r="M48" s="39">
        <v>0</v>
      </c>
      <c r="N48" s="38">
        <v>0</v>
      </c>
      <c r="O48" s="39">
        <v>0</v>
      </c>
      <c r="P48" s="38">
        <v>0</v>
      </c>
      <c r="Q48" s="39">
        <v>0</v>
      </c>
      <c r="R48" s="38">
        <v>0</v>
      </c>
      <c r="S48" s="39">
        <v>0</v>
      </c>
      <c r="T48" s="38">
        <v>0</v>
      </c>
      <c r="U48" s="39">
        <v>0</v>
      </c>
      <c r="V48" s="38">
        <v>0</v>
      </c>
      <c r="W48" s="39">
        <v>0</v>
      </c>
      <c r="X48" s="38">
        <v>0</v>
      </c>
      <c r="Y48" s="39">
        <v>0</v>
      </c>
      <c r="Z48" s="20">
        <v>0</v>
      </c>
      <c r="AA48" s="21">
        <v>0</v>
      </c>
      <c r="AE48" s="18">
        <v>37</v>
      </c>
      <c r="AF48" s="18" t="s">
        <v>67</v>
      </c>
      <c r="AG48" s="38">
        <v>0</v>
      </c>
      <c r="AH48" s="39">
        <v>0</v>
      </c>
      <c r="AI48" s="38">
        <v>0</v>
      </c>
      <c r="AJ48" s="39">
        <v>0</v>
      </c>
      <c r="AK48" s="39" t="e">
        <f t="shared" si="1"/>
        <v>#DIV/0!</v>
      </c>
      <c r="AL48" s="38">
        <v>0</v>
      </c>
      <c r="AM48" s="39">
        <v>0</v>
      </c>
      <c r="AN48" s="38">
        <v>0</v>
      </c>
      <c r="AO48" s="39">
        <v>0</v>
      </c>
      <c r="AP48" s="39" t="e">
        <f t="shared" si="0"/>
        <v>#DIV/0!</v>
      </c>
    </row>
    <row r="49" spans="2:42" ht="20.100000000000001" customHeight="1" x14ac:dyDescent="0.25">
      <c r="B49" s="37">
        <v>38</v>
      </c>
      <c r="C49" s="37" t="s">
        <v>68</v>
      </c>
      <c r="D49" s="38">
        <v>0</v>
      </c>
      <c r="E49" s="39">
        <v>0</v>
      </c>
      <c r="F49" s="38">
        <v>0</v>
      </c>
      <c r="G49" s="39">
        <v>0</v>
      </c>
      <c r="H49" s="38">
        <v>0</v>
      </c>
      <c r="I49" s="39">
        <v>0</v>
      </c>
      <c r="J49" s="38">
        <v>0</v>
      </c>
      <c r="K49" s="39">
        <v>0</v>
      </c>
      <c r="L49" s="38">
        <v>0</v>
      </c>
      <c r="M49" s="39">
        <v>0</v>
      </c>
      <c r="N49" s="38">
        <v>0</v>
      </c>
      <c r="O49" s="39">
        <v>0</v>
      </c>
      <c r="P49" s="38">
        <v>0</v>
      </c>
      <c r="Q49" s="39">
        <v>0</v>
      </c>
      <c r="R49" s="38">
        <v>0</v>
      </c>
      <c r="S49" s="39">
        <v>0</v>
      </c>
      <c r="T49" s="38">
        <v>0</v>
      </c>
      <c r="U49" s="39">
        <v>0</v>
      </c>
      <c r="V49" s="38">
        <v>0</v>
      </c>
      <c r="W49" s="39">
        <v>0</v>
      </c>
      <c r="X49" s="38">
        <v>0</v>
      </c>
      <c r="Y49" s="39">
        <v>0</v>
      </c>
      <c r="Z49" s="20">
        <v>0</v>
      </c>
      <c r="AA49" s="21">
        <v>0</v>
      </c>
      <c r="AE49" s="18">
        <v>38</v>
      </c>
      <c r="AF49" s="18" t="s">
        <v>68</v>
      </c>
      <c r="AG49" s="38">
        <v>0</v>
      </c>
      <c r="AH49" s="39">
        <v>0</v>
      </c>
      <c r="AI49" s="38">
        <v>0</v>
      </c>
      <c r="AJ49" s="39">
        <v>0</v>
      </c>
      <c r="AK49" s="39" t="e">
        <f t="shared" si="1"/>
        <v>#DIV/0!</v>
      </c>
      <c r="AL49" s="38">
        <v>0</v>
      </c>
      <c r="AM49" s="39">
        <v>0</v>
      </c>
      <c r="AN49" s="38">
        <v>0</v>
      </c>
      <c r="AO49" s="39">
        <v>0</v>
      </c>
      <c r="AP49" s="39" t="e">
        <f t="shared" si="0"/>
        <v>#DIV/0!</v>
      </c>
    </row>
    <row r="50" spans="2:42" ht="20.100000000000001" customHeight="1" x14ac:dyDescent="0.25">
      <c r="B50" s="37">
        <v>39</v>
      </c>
      <c r="C50" s="37" t="s">
        <v>69</v>
      </c>
      <c r="D50" s="38">
        <v>0</v>
      </c>
      <c r="E50" s="39">
        <v>0</v>
      </c>
      <c r="F50" s="38">
        <v>0</v>
      </c>
      <c r="G50" s="39">
        <v>0</v>
      </c>
      <c r="H50" s="38">
        <v>0</v>
      </c>
      <c r="I50" s="39">
        <v>0</v>
      </c>
      <c r="J50" s="38">
        <v>0</v>
      </c>
      <c r="K50" s="39">
        <v>0</v>
      </c>
      <c r="L50" s="38">
        <v>0</v>
      </c>
      <c r="M50" s="39">
        <v>0</v>
      </c>
      <c r="N50" s="38">
        <v>0</v>
      </c>
      <c r="O50" s="39">
        <v>0</v>
      </c>
      <c r="P50" s="38">
        <v>0</v>
      </c>
      <c r="Q50" s="39">
        <v>0</v>
      </c>
      <c r="R50" s="38">
        <v>0</v>
      </c>
      <c r="S50" s="39">
        <v>0</v>
      </c>
      <c r="T50" s="38">
        <v>0</v>
      </c>
      <c r="U50" s="39">
        <v>0</v>
      </c>
      <c r="V50" s="38">
        <v>0</v>
      </c>
      <c r="W50" s="39">
        <v>0</v>
      </c>
      <c r="X50" s="38">
        <v>0</v>
      </c>
      <c r="Y50" s="39">
        <v>0</v>
      </c>
      <c r="Z50" s="20">
        <v>0</v>
      </c>
      <c r="AA50" s="21">
        <v>0</v>
      </c>
      <c r="AE50" s="18">
        <v>39</v>
      </c>
      <c r="AF50" s="18" t="s">
        <v>69</v>
      </c>
      <c r="AG50" s="38">
        <v>0</v>
      </c>
      <c r="AH50" s="39">
        <v>0</v>
      </c>
      <c r="AI50" s="38">
        <v>0</v>
      </c>
      <c r="AJ50" s="39">
        <v>0</v>
      </c>
      <c r="AK50" s="39" t="e">
        <f t="shared" si="1"/>
        <v>#DIV/0!</v>
      </c>
      <c r="AL50" s="38">
        <v>0</v>
      </c>
      <c r="AM50" s="39">
        <v>0</v>
      </c>
      <c r="AN50" s="38">
        <v>0</v>
      </c>
      <c r="AO50" s="39">
        <v>0</v>
      </c>
      <c r="AP50" s="39" t="e">
        <f t="shared" si="0"/>
        <v>#DIV/0!</v>
      </c>
    </row>
    <row r="51" spans="2:42" s="17" customFormat="1" ht="20.100000000000001" customHeight="1" x14ac:dyDescent="0.25">
      <c r="B51" s="45" t="s">
        <v>70</v>
      </c>
      <c r="C51" s="45"/>
      <c r="D51" s="40">
        <v>0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19">
        <v>0</v>
      </c>
      <c r="AA51" s="19">
        <v>0</v>
      </c>
      <c r="AE51" s="46" t="s">
        <v>70</v>
      </c>
      <c r="AF51" s="46"/>
      <c r="AG51" s="40">
        <v>0</v>
      </c>
      <c r="AH51" s="40">
        <v>0</v>
      </c>
      <c r="AI51" s="40">
        <v>0</v>
      </c>
      <c r="AJ51" s="40">
        <v>0</v>
      </c>
      <c r="AK51" s="39" t="e">
        <f t="shared" si="1"/>
        <v>#DIV/0!</v>
      </c>
      <c r="AL51" s="40">
        <v>0</v>
      </c>
      <c r="AM51" s="40">
        <v>0</v>
      </c>
      <c r="AN51" s="40">
        <v>0</v>
      </c>
      <c r="AO51" s="40">
        <v>0</v>
      </c>
      <c r="AP51" s="39" t="e">
        <f t="shared" si="0"/>
        <v>#DIV/0!</v>
      </c>
    </row>
    <row r="52" spans="2:42" s="17" customFormat="1" ht="20.100000000000001" customHeight="1" x14ac:dyDescent="0.25">
      <c r="B52" s="45" t="s">
        <v>71</v>
      </c>
      <c r="C52" s="45"/>
      <c r="D52" s="40">
        <v>2311</v>
      </c>
      <c r="E52" s="40">
        <v>895.74</v>
      </c>
      <c r="F52" s="40">
        <v>0</v>
      </c>
      <c r="G52" s="40">
        <v>0</v>
      </c>
      <c r="H52" s="40">
        <v>6065</v>
      </c>
      <c r="I52" s="40">
        <v>2326.4899999999998</v>
      </c>
      <c r="J52" s="40">
        <v>0</v>
      </c>
      <c r="K52" s="40">
        <v>0</v>
      </c>
      <c r="L52" s="40">
        <v>1728</v>
      </c>
      <c r="M52" s="40">
        <v>35.83</v>
      </c>
      <c r="N52" s="40">
        <v>0</v>
      </c>
      <c r="O52" s="40">
        <v>0</v>
      </c>
      <c r="P52" s="40">
        <v>10104</v>
      </c>
      <c r="Q52" s="40">
        <v>6516.12</v>
      </c>
      <c r="R52" s="40">
        <v>0</v>
      </c>
      <c r="S52" s="40">
        <v>0</v>
      </c>
      <c r="T52" s="40">
        <v>9407</v>
      </c>
      <c r="U52" s="40">
        <f>U47+U41</f>
        <v>8631.67</v>
      </c>
      <c r="V52" s="40">
        <v>0</v>
      </c>
      <c r="W52" s="40">
        <v>0</v>
      </c>
      <c r="X52" s="40">
        <v>19511</v>
      </c>
      <c r="Y52" s="40">
        <v>11889.73</v>
      </c>
      <c r="Z52" s="19">
        <v>0</v>
      </c>
      <c r="AA52" s="19">
        <v>0</v>
      </c>
      <c r="AE52" s="46" t="s">
        <v>71</v>
      </c>
      <c r="AF52" s="46"/>
      <c r="AG52" s="40">
        <v>156</v>
      </c>
      <c r="AH52" s="40">
        <v>637.70000000000005</v>
      </c>
      <c r="AI52" s="40">
        <v>72</v>
      </c>
      <c r="AJ52" s="40">
        <v>243.25</v>
      </c>
      <c r="AK52" s="39">
        <f t="shared" si="1"/>
        <v>38.144895718990121</v>
      </c>
      <c r="AL52" s="40">
        <v>110</v>
      </c>
      <c r="AM52" s="40">
        <v>500.42</v>
      </c>
      <c r="AN52" s="40">
        <v>22</v>
      </c>
      <c r="AO52" s="40">
        <v>20.36</v>
      </c>
      <c r="AP52" s="39">
        <f t="shared" si="0"/>
        <v>4.0685823907917351</v>
      </c>
    </row>
    <row r="53" spans="2:42" ht="20.100000000000001" customHeight="1" x14ac:dyDescent="0.25">
      <c r="B53" s="37">
        <v>40</v>
      </c>
      <c r="C53" s="37" t="s">
        <v>72</v>
      </c>
      <c r="D53" s="38">
        <v>180</v>
      </c>
      <c r="E53" s="39">
        <v>0.14349999999999999</v>
      </c>
      <c r="F53" s="38">
        <v>0</v>
      </c>
      <c r="G53" s="39">
        <v>0</v>
      </c>
      <c r="H53" s="38">
        <v>0</v>
      </c>
      <c r="I53" s="39">
        <v>0</v>
      </c>
      <c r="J53" s="38">
        <v>0</v>
      </c>
      <c r="K53" s="39">
        <v>0</v>
      </c>
      <c r="L53" s="38">
        <v>40</v>
      </c>
      <c r="M53" s="39">
        <v>1.8182</v>
      </c>
      <c r="N53" s="38">
        <v>0</v>
      </c>
      <c r="O53" s="39">
        <v>0</v>
      </c>
      <c r="P53" s="38">
        <v>220</v>
      </c>
      <c r="Q53" s="39">
        <v>1.9617</v>
      </c>
      <c r="R53" s="38">
        <v>0</v>
      </c>
      <c r="S53" s="39">
        <v>0</v>
      </c>
      <c r="T53" s="38">
        <v>792</v>
      </c>
      <c r="U53" s="39">
        <v>6.1435000000000004</v>
      </c>
      <c r="V53" s="38">
        <v>0</v>
      </c>
      <c r="W53" s="39">
        <v>0</v>
      </c>
      <c r="X53" s="38">
        <v>1012</v>
      </c>
      <c r="Y53" s="39">
        <v>8.1052</v>
      </c>
      <c r="Z53" s="20">
        <v>0</v>
      </c>
      <c r="AA53" s="21">
        <v>0</v>
      </c>
      <c r="AE53" s="18">
        <v>40</v>
      </c>
      <c r="AF53" s="18" t="s">
        <v>72</v>
      </c>
      <c r="AG53" s="38">
        <v>0</v>
      </c>
      <c r="AH53" s="39">
        <v>0</v>
      </c>
      <c r="AI53" s="38">
        <v>0</v>
      </c>
      <c r="AJ53" s="39">
        <v>0</v>
      </c>
      <c r="AK53" s="39" t="e">
        <f t="shared" si="1"/>
        <v>#DIV/0!</v>
      </c>
      <c r="AL53" s="38">
        <v>0</v>
      </c>
      <c r="AM53" s="39">
        <v>0</v>
      </c>
      <c r="AN53" s="38">
        <v>0</v>
      </c>
      <c r="AO53" s="39">
        <v>0</v>
      </c>
      <c r="AP53" s="39" t="e">
        <f t="shared" si="0"/>
        <v>#DIV/0!</v>
      </c>
    </row>
    <row r="54" spans="2:42" ht="20.100000000000001" customHeight="1" x14ac:dyDescent="0.25">
      <c r="B54" s="37">
        <v>41</v>
      </c>
      <c r="C54" s="37" t="s">
        <v>73</v>
      </c>
      <c r="D54" s="38">
        <v>0</v>
      </c>
      <c r="E54" s="39">
        <v>0</v>
      </c>
      <c r="F54" s="38">
        <v>0</v>
      </c>
      <c r="G54" s="39">
        <v>0</v>
      </c>
      <c r="H54" s="38">
        <v>0</v>
      </c>
      <c r="I54" s="39">
        <v>0</v>
      </c>
      <c r="J54" s="38">
        <v>0</v>
      </c>
      <c r="K54" s="39">
        <v>0</v>
      </c>
      <c r="L54" s="38">
        <v>0</v>
      </c>
      <c r="M54" s="39">
        <v>0</v>
      </c>
      <c r="N54" s="38">
        <v>0</v>
      </c>
      <c r="O54" s="39">
        <v>0</v>
      </c>
      <c r="P54" s="38">
        <v>0</v>
      </c>
      <c r="Q54" s="39">
        <v>0</v>
      </c>
      <c r="R54" s="38">
        <v>0</v>
      </c>
      <c r="S54" s="39">
        <v>0</v>
      </c>
      <c r="T54" s="38">
        <v>0</v>
      </c>
      <c r="U54" s="39">
        <v>0</v>
      </c>
      <c r="V54" s="38">
        <v>0</v>
      </c>
      <c r="W54" s="39">
        <v>0</v>
      </c>
      <c r="X54" s="38">
        <v>0</v>
      </c>
      <c r="Y54" s="39">
        <v>0</v>
      </c>
      <c r="Z54" s="20">
        <v>0</v>
      </c>
      <c r="AA54" s="21">
        <v>0</v>
      </c>
      <c r="AE54" s="18">
        <v>41</v>
      </c>
      <c r="AF54" s="18" t="s">
        <v>73</v>
      </c>
      <c r="AG54" s="38">
        <v>0</v>
      </c>
      <c r="AH54" s="39">
        <v>0</v>
      </c>
      <c r="AI54" s="38">
        <v>0</v>
      </c>
      <c r="AJ54" s="39">
        <v>0</v>
      </c>
      <c r="AK54" s="39" t="e">
        <f t="shared" si="1"/>
        <v>#DIV/0!</v>
      </c>
      <c r="AL54" s="38">
        <v>0</v>
      </c>
      <c r="AM54" s="39">
        <v>0</v>
      </c>
      <c r="AN54" s="38">
        <v>0</v>
      </c>
      <c r="AO54" s="39">
        <v>0</v>
      </c>
      <c r="AP54" s="39" t="e">
        <f t="shared" si="0"/>
        <v>#DIV/0!</v>
      </c>
    </row>
    <row r="55" spans="2:42" ht="20.100000000000001" customHeight="1" x14ac:dyDescent="0.25">
      <c r="B55" s="37">
        <v>42</v>
      </c>
      <c r="C55" s="37" t="s">
        <v>74</v>
      </c>
      <c r="D55" s="38">
        <v>0</v>
      </c>
      <c r="E55" s="39">
        <v>0</v>
      </c>
      <c r="F55" s="38">
        <v>0</v>
      </c>
      <c r="G55" s="39">
        <v>0</v>
      </c>
      <c r="H55" s="38">
        <v>0</v>
      </c>
      <c r="I55" s="39">
        <v>0</v>
      </c>
      <c r="J55" s="38">
        <v>0</v>
      </c>
      <c r="K55" s="39">
        <v>0</v>
      </c>
      <c r="L55" s="38">
        <v>278</v>
      </c>
      <c r="M55" s="39">
        <v>2.6423999999999999</v>
      </c>
      <c r="N55" s="38">
        <v>0</v>
      </c>
      <c r="O55" s="39">
        <v>0</v>
      </c>
      <c r="P55" s="38">
        <v>278</v>
      </c>
      <c r="Q55" s="39">
        <v>2.6423999999999999</v>
      </c>
      <c r="R55" s="38">
        <v>0</v>
      </c>
      <c r="S55" s="39">
        <v>0</v>
      </c>
      <c r="T55" s="38">
        <v>0</v>
      </c>
      <c r="U55" s="39">
        <v>0</v>
      </c>
      <c r="V55" s="38">
        <v>0</v>
      </c>
      <c r="W55" s="39">
        <v>0</v>
      </c>
      <c r="X55" s="38">
        <v>278</v>
      </c>
      <c r="Y55" s="39">
        <v>2.6423999999999999</v>
      </c>
      <c r="Z55" s="20">
        <v>0</v>
      </c>
      <c r="AA55" s="21">
        <v>0</v>
      </c>
      <c r="AE55" s="18">
        <v>42</v>
      </c>
      <c r="AF55" s="18" t="s">
        <v>74</v>
      </c>
      <c r="AG55" s="38">
        <v>0</v>
      </c>
      <c r="AH55" s="39">
        <v>0</v>
      </c>
      <c r="AI55" s="38">
        <v>0</v>
      </c>
      <c r="AJ55" s="39">
        <v>0</v>
      </c>
      <c r="AK55" s="39" t="e">
        <f t="shared" si="1"/>
        <v>#DIV/0!</v>
      </c>
      <c r="AL55" s="38">
        <v>0</v>
      </c>
      <c r="AM55" s="39">
        <v>0</v>
      </c>
      <c r="AN55" s="38">
        <v>0</v>
      </c>
      <c r="AO55" s="39">
        <v>0</v>
      </c>
      <c r="AP55" s="39" t="e">
        <f t="shared" si="0"/>
        <v>#DIV/0!</v>
      </c>
    </row>
    <row r="56" spans="2:42" ht="20.100000000000001" customHeight="1" x14ac:dyDescent="0.25">
      <c r="B56" s="37">
        <v>43</v>
      </c>
      <c r="C56" s="37" t="s">
        <v>75</v>
      </c>
      <c r="D56" s="38">
        <v>0</v>
      </c>
      <c r="E56" s="39">
        <v>0</v>
      </c>
      <c r="F56" s="38">
        <v>0</v>
      </c>
      <c r="G56" s="39">
        <v>0</v>
      </c>
      <c r="H56" s="38">
        <v>0</v>
      </c>
      <c r="I56" s="39">
        <v>0</v>
      </c>
      <c r="J56" s="38">
        <v>0</v>
      </c>
      <c r="K56" s="39">
        <v>0</v>
      </c>
      <c r="L56" s="38">
        <v>7</v>
      </c>
      <c r="M56" s="39">
        <v>7.1300000000000002E-2</v>
      </c>
      <c r="N56" s="38">
        <v>0</v>
      </c>
      <c r="O56" s="39">
        <v>0</v>
      </c>
      <c r="P56" s="38">
        <v>7</v>
      </c>
      <c r="Q56" s="39">
        <v>7.1300000000000002E-2</v>
      </c>
      <c r="R56" s="38">
        <v>0</v>
      </c>
      <c r="S56" s="39">
        <v>0</v>
      </c>
      <c r="T56" s="38">
        <v>871</v>
      </c>
      <c r="U56" s="39">
        <v>15.4429</v>
      </c>
      <c r="V56" s="38">
        <v>0</v>
      </c>
      <c r="W56" s="39">
        <v>0</v>
      </c>
      <c r="X56" s="38">
        <v>878</v>
      </c>
      <c r="Y56" s="39">
        <v>15.514200000000001</v>
      </c>
      <c r="Z56" s="20">
        <v>0</v>
      </c>
      <c r="AA56" s="21">
        <v>0</v>
      </c>
      <c r="AE56" s="18">
        <v>43</v>
      </c>
      <c r="AF56" s="18" t="s">
        <v>75</v>
      </c>
      <c r="AG56" s="38">
        <v>0</v>
      </c>
      <c r="AH56" s="39">
        <v>0</v>
      </c>
      <c r="AI56" s="38">
        <v>0</v>
      </c>
      <c r="AJ56" s="39">
        <v>0</v>
      </c>
      <c r="AK56" s="39" t="e">
        <f t="shared" si="1"/>
        <v>#DIV/0!</v>
      </c>
      <c r="AL56" s="38">
        <v>0</v>
      </c>
      <c r="AM56" s="39">
        <v>0</v>
      </c>
      <c r="AN56" s="38">
        <v>0</v>
      </c>
      <c r="AO56" s="39">
        <v>0</v>
      </c>
      <c r="AP56" s="39" t="e">
        <f t="shared" si="0"/>
        <v>#DIV/0!</v>
      </c>
    </row>
    <row r="57" spans="2:42" s="17" customFormat="1" ht="20.100000000000001" customHeight="1" x14ac:dyDescent="0.25">
      <c r="B57" s="45" t="s">
        <v>76</v>
      </c>
      <c r="C57" s="45"/>
      <c r="D57" s="40">
        <v>180</v>
      </c>
      <c r="E57" s="40">
        <v>0.14000000000000001</v>
      </c>
      <c r="F57" s="40"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325</v>
      </c>
      <c r="M57" s="40">
        <v>4.53</v>
      </c>
      <c r="N57" s="40">
        <v>0</v>
      </c>
      <c r="O57" s="40">
        <v>0</v>
      </c>
      <c r="P57" s="40">
        <v>505</v>
      </c>
      <c r="Q57" s="40">
        <v>4.68</v>
      </c>
      <c r="R57" s="40">
        <v>0</v>
      </c>
      <c r="S57" s="40">
        <v>0</v>
      </c>
      <c r="T57" s="40">
        <v>1663</v>
      </c>
      <c r="U57" s="40">
        <v>21.59</v>
      </c>
      <c r="V57" s="40">
        <v>0</v>
      </c>
      <c r="W57" s="40">
        <v>0</v>
      </c>
      <c r="X57" s="40">
        <v>2168</v>
      </c>
      <c r="Y57" s="40">
        <v>26.26</v>
      </c>
      <c r="Z57" s="19">
        <v>0</v>
      </c>
      <c r="AA57" s="19">
        <v>0</v>
      </c>
      <c r="AE57" s="46" t="s">
        <v>76</v>
      </c>
      <c r="AF57" s="46"/>
      <c r="AG57" s="40">
        <v>0</v>
      </c>
      <c r="AH57" s="40">
        <v>0</v>
      </c>
      <c r="AI57" s="40">
        <v>0</v>
      </c>
      <c r="AJ57" s="40">
        <v>0</v>
      </c>
      <c r="AK57" s="39" t="e">
        <f t="shared" si="1"/>
        <v>#DIV/0!</v>
      </c>
      <c r="AL57" s="40">
        <v>0</v>
      </c>
      <c r="AM57" s="40">
        <v>0</v>
      </c>
      <c r="AN57" s="40">
        <v>0</v>
      </c>
      <c r="AO57" s="40">
        <v>0</v>
      </c>
      <c r="AP57" s="39" t="e">
        <f t="shared" si="0"/>
        <v>#DIV/0!</v>
      </c>
    </row>
    <row r="58" spans="2:42" s="17" customFormat="1" ht="20.100000000000001" customHeight="1" x14ac:dyDescent="0.25">
      <c r="B58" s="45" t="s">
        <v>77</v>
      </c>
      <c r="C58" s="45"/>
      <c r="D58" s="40">
        <v>2491</v>
      </c>
      <c r="E58" s="40">
        <v>895.88</v>
      </c>
      <c r="F58" s="40">
        <v>0</v>
      </c>
      <c r="G58" s="40">
        <v>0</v>
      </c>
      <c r="H58" s="40">
        <v>6065</v>
      </c>
      <c r="I58" s="40">
        <v>2326.4899999999998</v>
      </c>
      <c r="J58" s="40">
        <v>0</v>
      </c>
      <c r="K58" s="40">
        <v>0</v>
      </c>
      <c r="L58" s="40">
        <v>2053</v>
      </c>
      <c r="M58" s="40">
        <v>40.36</v>
      </c>
      <c r="N58" s="40">
        <v>0</v>
      </c>
      <c r="O58" s="40">
        <v>0</v>
      </c>
      <c r="P58" s="40">
        <v>10609</v>
      </c>
      <c r="Q58" s="40">
        <v>6525.47</v>
      </c>
      <c r="R58" s="40">
        <v>0</v>
      </c>
      <c r="S58" s="40">
        <v>0</v>
      </c>
      <c r="T58" s="40">
        <v>11070</v>
      </c>
      <c r="U58" s="40">
        <f>U57+U52</f>
        <v>8653.26</v>
      </c>
      <c r="V58" s="40">
        <v>0</v>
      </c>
      <c r="W58" s="40">
        <v>0</v>
      </c>
      <c r="X58" s="40">
        <v>21679</v>
      </c>
      <c r="Y58" s="40">
        <v>11916</v>
      </c>
      <c r="Z58" s="19">
        <v>0</v>
      </c>
      <c r="AA58" s="19">
        <v>0</v>
      </c>
      <c r="AE58" s="46" t="s">
        <v>77</v>
      </c>
      <c r="AF58" s="46"/>
      <c r="AG58" s="40">
        <v>156</v>
      </c>
      <c r="AH58" s="40">
        <v>637.70000000000005</v>
      </c>
      <c r="AI58" s="40">
        <v>72</v>
      </c>
      <c r="AJ58" s="40">
        <v>243.25</v>
      </c>
      <c r="AK58" s="39">
        <f t="shared" si="1"/>
        <v>38.144895718990121</v>
      </c>
      <c r="AL58" s="40">
        <v>110</v>
      </c>
      <c r="AM58" s="40">
        <v>500.42</v>
      </c>
      <c r="AN58" s="40">
        <v>22</v>
      </c>
      <c r="AO58" s="40">
        <v>20.36</v>
      </c>
      <c r="AP58" s="39">
        <f t="shared" si="0"/>
        <v>4.0685823907917351</v>
      </c>
    </row>
  </sheetData>
  <mergeCells count="50">
    <mergeCell ref="AL5:AP6"/>
    <mergeCell ref="P6:P7"/>
    <mergeCell ref="Y6:Y7"/>
    <mergeCell ref="Z6:AA6"/>
    <mergeCell ref="X5:AA5"/>
    <mergeCell ref="L6:L7"/>
    <mergeCell ref="B5:B7"/>
    <mergeCell ref="C5:C7"/>
    <mergeCell ref="D6:D7"/>
    <mergeCell ref="E6:E7"/>
    <mergeCell ref="D5:G5"/>
    <mergeCell ref="L5:O5"/>
    <mergeCell ref="P5:S5"/>
    <mergeCell ref="T5:W5"/>
    <mergeCell ref="X6:X7"/>
    <mergeCell ref="N6:O6"/>
    <mergeCell ref="Q6:Q7"/>
    <mergeCell ref="R6:S6"/>
    <mergeCell ref="U6:U7"/>
    <mergeCell ref="V6:W6"/>
    <mergeCell ref="B58:C58"/>
    <mergeCell ref="AE20:AF20"/>
    <mergeCell ref="AE40:AF40"/>
    <mergeCell ref="AE41:AF41"/>
    <mergeCell ref="AE47:AF47"/>
    <mergeCell ref="AE51:AF51"/>
    <mergeCell ref="AE52:AF52"/>
    <mergeCell ref="AE57:AF57"/>
    <mergeCell ref="AE58:AF58"/>
    <mergeCell ref="B20:C20"/>
    <mergeCell ref="B40:C40"/>
    <mergeCell ref="B41:C41"/>
    <mergeCell ref="B47:C47"/>
    <mergeCell ref="B51:C51"/>
    <mergeCell ref="T2:Y2"/>
    <mergeCell ref="AE4:AP4"/>
    <mergeCell ref="AN2:AP2"/>
    <mergeCell ref="B52:C52"/>
    <mergeCell ref="B57:C57"/>
    <mergeCell ref="F6:G6"/>
    <mergeCell ref="I6:I7"/>
    <mergeCell ref="J6:K6"/>
    <mergeCell ref="M6:M7"/>
    <mergeCell ref="AE5:AE7"/>
    <mergeCell ref="AG5:AK6"/>
    <mergeCell ref="B4:T4"/>
    <mergeCell ref="T6:T7"/>
    <mergeCell ref="AF5:AF7"/>
    <mergeCell ref="H6:H7"/>
    <mergeCell ref="H5:K5"/>
  </mergeCells>
  <pageMargins left="0.56999999999999995" right="0.38" top="0.39" bottom="0.62" header="0.3" footer="0.3"/>
  <pageSetup paperSize="9" scale="2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W58"/>
  <sheetViews>
    <sheetView tabSelected="1" topLeftCell="F40" workbookViewId="0">
      <selection activeCell="B1" sqref="B1:W58"/>
    </sheetView>
  </sheetViews>
  <sheetFormatPr defaultRowHeight="15" x14ac:dyDescent="0.25"/>
  <cols>
    <col min="2" max="2" width="6.85546875" style="3" customWidth="1"/>
    <col min="3" max="3" width="22.5703125" style="3" customWidth="1"/>
    <col min="4" max="4" width="7.85546875" customWidth="1"/>
    <col min="5" max="5" width="7.28515625" style="4" customWidth="1"/>
    <col min="6" max="6" width="7.28515625" customWidth="1"/>
    <col min="7" max="7" width="7.28515625" style="4" customWidth="1"/>
    <col min="8" max="8" width="12" style="4" customWidth="1"/>
    <col min="9" max="9" width="6.5703125" customWidth="1"/>
    <col min="10" max="10" width="9.140625" style="4" customWidth="1"/>
    <col min="11" max="11" width="7.42578125" customWidth="1"/>
    <col min="12" max="12" width="9.42578125" style="4" customWidth="1"/>
    <col min="13" max="13" width="12" style="4" customWidth="1"/>
    <col min="14" max="14" width="6.7109375" customWidth="1"/>
    <col min="15" max="15" width="8.28515625" style="4" customWidth="1"/>
    <col min="16" max="16" width="6.85546875" customWidth="1"/>
    <col min="17" max="17" width="8" style="4" customWidth="1"/>
    <col min="18" max="18" width="10.42578125" style="4" customWidth="1"/>
    <col min="19" max="19" width="9" customWidth="1"/>
    <col min="20" max="20" width="9.140625" style="4" customWidth="1"/>
    <col min="21" max="21" width="8.5703125" customWidth="1"/>
    <col min="22" max="22" width="7" style="4" customWidth="1"/>
    <col min="23" max="23" width="12" style="4" customWidth="1"/>
  </cols>
  <sheetData>
    <row r="3" spans="2:23" ht="15.75" x14ac:dyDescent="0.25">
      <c r="D3" s="2"/>
      <c r="E3" s="8"/>
      <c r="F3" s="2"/>
      <c r="G3" s="8"/>
      <c r="H3" s="8"/>
      <c r="I3" s="2"/>
      <c r="J3" s="8"/>
      <c r="K3" s="2"/>
      <c r="L3" s="8"/>
      <c r="M3" s="9" t="s">
        <v>3</v>
      </c>
      <c r="N3" s="2"/>
      <c r="O3" s="8"/>
      <c r="P3" s="2"/>
      <c r="Q3" s="8"/>
      <c r="R3" s="86" t="s">
        <v>84</v>
      </c>
      <c r="S3" s="86"/>
      <c r="T3" s="8"/>
      <c r="U3" s="2"/>
      <c r="V3" s="8"/>
      <c r="W3" s="8"/>
    </row>
    <row r="4" spans="2:23" ht="35.25" customHeight="1" x14ac:dyDescent="0.25">
      <c r="B4" s="60" t="s">
        <v>6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87" t="s">
        <v>5</v>
      </c>
      <c r="V4" s="87"/>
      <c r="W4" s="10"/>
    </row>
    <row r="5" spans="2:23" ht="19.5" customHeight="1" x14ac:dyDescent="0.25">
      <c r="B5" s="51" t="s">
        <v>7</v>
      </c>
      <c r="C5" s="64" t="s">
        <v>8</v>
      </c>
      <c r="D5" s="54" t="s">
        <v>78</v>
      </c>
      <c r="E5" s="55"/>
      <c r="F5" s="55"/>
      <c r="G5" s="55"/>
      <c r="H5" s="56"/>
      <c r="I5" s="82" t="s">
        <v>79</v>
      </c>
      <c r="J5" s="55"/>
      <c r="K5" s="55"/>
      <c r="L5" s="55"/>
      <c r="M5" s="56"/>
      <c r="N5" s="82" t="s">
        <v>80</v>
      </c>
      <c r="O5" s="55"/>
      <c r="P5" s="55"/>
      <c r="Q5" s="55"/>
      <c r="R5" s="56"/>
      <c r="S5" s="82" t="s">
        <v>17</v>
      </c>
      <c r="T5" s="55"/>
      <c r="U5" s="55"/>
      <c r="V5" s="55"/>
      <c r="W5" s="56"/>
    </row>
    <row r="6" spans="2:23" ht="24" customHeight="1" x14ac:dyDescent="0.25">
      <c r="B6" s="52"/>
      <c r="C6" s="65"/>
      <c r="D6" s="57"/>
      <c r="E6" s="58"/>
      <c r="F6" s="58"/>
      <c r="G6" s="58"/>
      <c r="H6" s="59"/>
      <c r="I6" s="57"/>
      <c r="J6" s="58"/>
      <c r="K6" s="58"/>
      <c r="L6" s="58"/>
      <c r="M6" s="59"/>
      <c r="N6" s="57"/>
      <c r="O6" s="58"/>
      <c r="P6" s="58"/>
      <c r="Q6" s="58"/>
      <c r="R6" s="59"/>
      <c r="S6" s="57"/>
      <c r="T6" s="58"/>
      <c r="U6" s="58"/>
      <c r="V6" s="58"/>
      <c r="W6" s="59"/>
    </row>
    <row r="7" spans="2:23" ht="66" customHeight="1" x14ac:dyDescent="0.25">
      <c r="B7" s="53"/>
      <c r="C7" s="66"/>
      <c r="D7" s="23" t="s">
        <v>24</v>
      </c>
      <c r="E7" s="24" t="s">
        <v>25</v>
      </c>
      <c r="F7" s="23" t="s">
        <v>22</v>
      </c>
      <c r="G7" s="24" t="s">
        <v>23</v>
      </c>
      <c r="H7" s="24" t="s">
        <v>26</v>
      </c>
      <c r="I7" s="23" t="s">
        <v>24</v>
      </c>
      <c r="J7" s="24" t="s">
        <v>25</v>
      </c>
      <c r="K7" s="23" t="s">
        <v>22</v>
      </c>
      <c r="L7" s="24" t="s">
        <v>23</v>
      </c>
      <c r="M7" s="24" t="s">
        <v>26</v>
      </c>
      <c r="N7" s="23" t="s">
        <v>24</v>
      </c>
      <c r="O7" s="24" t="s">
        <v>25</v>
      </c>
      <c r="P7" s="23" t="s">
        <v>22</v>
      </c>
      <c r="Q7" s="24" t="s">
        <v>23</v>
      </c>
      <c r="R7" s="24" t="s">
        <v>26</v>
      </c>
      <c r="S7" s="23" t="s">
        <v>24</v>
      </c>
      <c r="T7" s="24" t="s">
        <v>25</v>
      </c>
      <c r="U7" s="23" t="s">
        <v>22</v>
      </c>
      <c r="V7" s="24" t="s">
        <v>23</v>
      </c>
      <c r="W7" s="24" t="s">
        <v>26</v>
      </c>
    </row>
    <row r="8" spans="2:23" x14ac:dyDescent="0.25">
      <c r="B8" s="25">
        <v>1</v>
      </c>
      <c r="C8" s="25" t="s">
        <v>27</v>
      </c>
      <c r="D8" s="29">
        <v>440</v>
      </c>
      <c r="E8" s="30">
        <v>135</v>
      </c>
      <c r="F8" s="26">
        <v>27</v>
      </c>
      <c r="G8" s="27">
        <v>7.5</v>
      </c>
      <c r="H8" s="27">
        <f>G8/E8*100</f>
        <v>5.5555555555555554</v>
      </c>
      <c r="I8" s="29">
        <v>1175</v>
      </c>
      <c r="J8" s="30">
        <v>2382</v>
      </c>
      <c r="K8" s="26">
        <v>29</v>
      </c>
      <c r="L8" s="27">
        <v>32.200000000000003</v>
      </c>
      <c r="M8" s="27">
        <f t="shared" ref="M8:M58" si="0">L8/J8*100</f>
        <v>1.351805205709488</v>
      </c>
      <c r="N8" s="29">
        <v>352</v>
      </c>
      <c r="O8" s="30">
        <v>2425</v>
      </c>
      <c r="P8" s="26">
        <v>5</v>
      </c>
      <c r="Q8" s="27">
        <v>34</v>
      </c>
      <c r="R8" s="27">
        <f t="shared" ref="R8:R58" si="1">Q8/O8*100</f>
        <v>1.402061855670103</v>
      </c>
      <c r="S8" s="20">
        <v>1967</v>
      </c>
      <c r="T8" s="20">
        <v>4942</v>
      </c>
      <c r="U8" s="26">
        <v>61</v>
      </c>
      <c r="V8" s="27">
        <v>73.7</v>
      </c>
      <c r="W8" s="27">
        <f>V8/T8*100</f>
        <v>1.4912990692027519</v>
      </c>
    </row>
    <row r="9" spans="2:23" x14ac:dyDescent="0.25">
      <c r="B9" s="25">
        <v>2</v>
      </c>
      <c r="C9" s="25" t="s">
        <v>28</v>
      </c>
      <c r="D9" s="29">
        <v>195</v>
      </c>
      <c r="E9" s="30">
        <v>179.15</v>
      </c>
      <c r="F9" s="26">
        <v>7</v>
      </c>
      <c r="G9" s="27">
        <v>1.5</v>
      </c>
      <c r="H9" s="27">
        <f t="shared" ref="H9:H58" si="2">G9/E9*100</f>
        <v>0.83728718950600056</v>
      </c>
      <c r="I9" s="29">
        <v>109</v>
      </c>
      <c r="J9" s="30">
        <v>175.89</v>
      </c>
      <c r="K9" s="26">
        <v>3</v>
      </c>
      <c r="L9" s="27">
        <v>2.1</v>
      </c>
      <c r="M9" s="27">
        <f t="shared" si="0"/>
        <v>1.1939280231963161</v>
      </c>
      <c r="N9" s="29">
        <v>50</v>
      </c>
      <c r="O9" s="30">
        <v>275.47000000000003</v>
      </c>
      <c r="P9" s="26">
        <v>2</v>
      </c>
      <c r="Q9" s="27">
        <v>9.5</v>
      </c>
      <c r="R9" s="27">
        <f t="shared" si="1"/>
        <v>3.4486513957962752</v>
      </c>
      <c r="S9" s="20">
        <v>354</v>
      </c>
      <c r="T9" s="20">
        <v>630.51</v>
      </c>
      <c r="U9" s="26">
        <v>12</v>
      </c>
      <c r="V9" s="27">
        <v>13.1</v>
      </c>
      <c r="W9" s="27">
        <f t="shared" ref="W9:W58" si="3">V9/T9*100</f>
        <v>2.0776831453902398</v>
      </c>
    </row>
    <row r="10" spans="2:23" x14ac:dyDescent="0.25">
      <c r="B10" s="25">
        <v>3</v>
      </c>
      <c r="C10" s="25" t="s">
        <v>29</v>
      </c>
      <c r="D10" s="29">
        <v>43</v>
      </c>
      <c r="E10" s="30">
        <v>11.03</v>
      </c>
      <c r="F10" s="26">
        <v>0</v>
      </c>
      <c r="G10" s="27">
        <v>0</v>
      </c>
      <c r="H10" s="27">
        <f t="shared" si="2"/>
        <v>0</v>
      </c>
      <c r="I10" s="29">
        <v>22</v>
      </c>
      <c r="J10" s="30">
        <v>42.31</v>
      </c>
      <c r="K10" s="26">
        <v>0</v>
      </c>
      <c r="L10" s="27">
        <v>0</v>
      </c>
      <c r="M10" s="27">
        <f t="shared" si="0"/>
        <v>0</v>
      </c>
      <c r="N10" s="29">
        <v>13</v>
      </c>
      <c r="O10" s="30">
        <v>69.36</v>
      </c>
      <c r="P10" s="26">
        <v>0</v>
      </c>
      <c r="Q10" s="27">
        <v>0</v>
      </c>
      <c r="R10" s="27">
        <f t="shared" si="1"/>
        <v>0</v>
      </c>
      <c r="S10" s="20">
        <v>78</v>
      </c>
      <c r="T10" s="20">
        <v>122.7</v>
      </c>
      <c r="U10" s="26">
        <v>0</v>
      </c>
      <c r="V10" s="27">
        <v>0</v>
      </c>
      <c r="W10" s="27">
        <f t="shared" si="3"/>
        <v>0</v>
      </c>
    </row>
    <row r="11" spans="2:23" x14ac:dyDescent="0.25">
      <c r="B11" s="25">
        <v>4</v>
      </c>
      <c r="C11" s="25" t="s">
        <v>30</v>
      </c>
      <c r="D11" s="29">
        <v>565</v>
      </c>
      <c r="E11" s="30">
        <v>81.81</v>
      </c>
      <c r="F11" s="26">
        <v>56</v>
      </c>
      <c r="G11" s="27">
        <v>11.09</v>
      </c>
      <c r="H11" s="27">
        <f t="shared" si="2"/>
        <v>13.555800024446887</v>
      </c>
      <c r="I11" s="29">
        <v>351</v>
      </c>
      <c r="J11" s="30">
        <v>733.01</v>
      </c>
      <c r="K11" s="26">
        <v>55</v>
      </c>
      <c r="L11" s="27">
        <v>96.04</v>
      </c>
      <c r="M11" s="27">
        <f t="shared" si="0"/>
        <v>13.102140489215699</v>
      </c>
      <c r="N11" s="29">
        <v>151</v>
      </c>
      <c r="O11" s="30">
        <v>1128.5999999999999</v>
      </c>
      <c r="P11" s="26">
        <v>18</v>
      </c>
      <c r="Q11" s="27">
        <v>127.77</v>
      </c>
      <c r="R11" s="27">
        <f t="shared" si="1"/>
        <v>11.321105794790006</v>
      </c>
      <c r="S11" s="20">
        <v>1067</v>
      </c>
      <c r="T11" s="20">
        <v>1943.42</v>
      </c>
      <c r="U11" s="26">
        <v>129</v>
      </c>
      <c r="V11" s="27">
        <v>234.9</v>
      </c>
      <c r="W11" s="27">
        <f t="shared" si="3"/>
        <v>12.086939518992292</v>
      </c>
    </row>
    <row r="12" spans="2:23" x14ac:dyDescent="0.25">
      <c r="B12" s="25">
        <v>5</v>
      </c>
      <c r="C12" s="25" t="s">
        <v>31</v>
      </c>
      <c r="D12" s="29">
        <v>83</v>
      </c>
      <c r="E12" s="30">
        <v>30.73</v>
      </c>
      <c r="F12" s="26">
        <v>0</v>
      </c>
      <c r="G12" s="27">
        <v>0</v>
      </c>
      <c r="H12" s="27">
        <f t="shared" si="2"/>
        <v>0</v>
      </c>
      <c r="I12" s="29">
        <v>206</v>
      </c>
      <c r="J12" s="30">
        <v>509.47</v>
      </c>
      <c r="K12" s="26">
        <v>0</v>
      </c>
      <c r="L12" s="27">
        <v>0</v>
      </c>
      <c r="M12" s="27">
        <f t="shared" si="0"/>
        <v>0</v>
      </c>
      <c r="N12" s="29">
        <v>92</v>
      </c>
      <c r="O12" s="30">
        <v>813.19</v>
      </c>
      <c r="P12" s="26">
        <v>0</v>
      </c>
      <c r="Q12" s="27">
        <v>0</v>
      </c>
      <c r="R12" s="27">
        <f t="shared" si="1"/>
        <v>0</v>
      </c>
      <c r="S12" s="20">
        <v>381</v>
      </c>
      <c r="T12" s="20">
        <v>1353.39</v>
      </c>
      <c r="U12" s="26">
        <v>0</v>
      </c>
      <c r="V12" s="27">
        <v>0</v>
      </c>
      <c r="W12" s="27">
        <f t="shared" si="3"/>
        <v>0</v>
      </c>
    </row>
    <row r="13" spans="2:23" x14ac:dyDescent="0.25">
      <c r="B13" s="25">
        <v>6</v>
      </c>
      <c r="C13" s="25" t="s">
        <v>32</v>
      </c>
      <c r="D13" s="29">
        <v>209</v>
      </c>
      <c r="E13" s="30">
        <v>51.55</v>
      </c>
      <c r="F13" s="26">
        <v>0</v>
      </c>
      <c r="G13" s="27">
        <v>0</v>
      </c>
      <c r="H13" s="27">
        <f t="shared" si="2"/>
        <v>0</v>
      </c>
      <c r="I13" s="29">
        <v>161</v>
      </c>
      <c r="J13" s="30">
        <v>105.54</v>
      </c>
      <c r="K13" s="26">
        <v>0</v>
      </c>
      <c r="L13" s="27">
        <v>0</v>
      </c>
      <c r="M13" s="27">
        <f t="shared" si="0"/>
        <v>0</v>
      </c>
      <c r="N13" s="29">
        <v>82</v>
      </c>
      <c r="O13" s="30">
        <v>125.11</v>
      </c>
      <c r="P13" s="26">
        <v>0</v>
      </c>
      <c r="Q13" s="27">
        <v>0</v>
      </c>
      <c r="R13" s="27">
        <f t="shared" si="1"/>
        <v>0</v>
      </c>
      <c r="S13" s="20">
        <v>452</v>
      </c>
      <c r="T13" s="20">
        <v>282.2</v>
      </c>
      <c r="U13" s="26">
        <v>0</v>
      </c>
      <c r="V13" s="27">
        <v>0</v>
      </c>
      <c r="W13" s="27">
        <f t="shared" si="3"/>
        <v>0</v>
      </c>
    </row>
    <row r="14" spans="2:23" x14ac:dyDescent="0.25">
      <c r="B14" s="25">
        <v>7</v>
      </c>
      <c r="C14" s="25" t="s">
        <v>33</v>
      </c>
      <c r="D14" s="29">
        <v>152</v>
      </c>
      <c r="E14" s="30">
        <v>69.099999999999994</v>
      </c>
      <c r="F14" s="26">
        <v>0</v>
      </c>
      <c r="G14" s="27">
        <v>0</v>
      </c>
      <c r="H14" s="27">
        <f t="shared" si="2"/>
        <v>0</v>
      </c>
      <c r="I14" s="29">
        <v>253</v>
      </c>
      <c r="J14" s="30">
        <v>474.1</v>
      </c>
      <c r="K14" s="26">
        <v>0</v>
      </c>
      <c r="L14" s="27">
        <v>0</v>
      </c>
      <c r="M14" s="27">
        <f t="shared" si="0"/>
        <v>0</v>
      </c>
      <c r="N14" s="29">
        <v>67</v>
      </c>
      <c r="O14" s="30">
        <v>397.56</v>
      </c>
      <c r="P14" s="26">
        <v>0</v>
      </c>
      <c r="Q14" s="27">
        <v>0</v>
      </c>
      <c r="R14" s="27">
        <f t="shared" si="1"/>
        <v>0</v>
      </c>
      <c r="S14" s="20">
        <v>472</v>
      </c>
      <c r="T14" s="20">
        <v>940.76</v>
      </c>
      <c r="U14" s="26">
        <v>0</v>
      </c>
      <c r="V14" s="27">
        <v>0</v>
      </c>
      <c r="W14" s="27">
        <f t="shared" si="3"/>
        <v>0</v>
      </c>
    </row>
    <row r="15" spans="2:23" x14ac:dyDescent="0.25">
      <c r="B15" s="25">
        <v>8</v>
      </c>
      <c r="C15" s="25" t="s">
        <v>34</v>
      </c>
      <c r="D15" s="29">
        <v>378</v>
      </c>
      <c r="E15" s="30">
        <v>242</v>
      </c>
      <c r="F15" s="26">
        <v>0</v>
      </c>
      <c r="G15" s="27">
        <v>0</v>
      </c>
      <c r="H15" s="27">
        <f t="shared" si="2"/>
        <v>0</v>
      </c>
      <c r="I15" s="29">
        <v>332</v>
      </c>
      <c r="J15" s="30">
        <v>588</v>
      </c>
      <c r="K15" s="26">
        <v>0</v>
      </c>
      <c r="L15" s="27">
        <v>0</v>
      </c>
      <c r="M15" s="27">
        <f t="shared" si="0"/>
        <v>0</v>
      </c>
      <c r="N15" s="29">
        <v>121</v>
      </c>
      <c r="O15" s="30">
        <v>721</v>
      </c>
      <c r="P15" s="26">
        <v>0</v>
      </c>
      <c r="Q15" s="27">
        <v>0</v>
      </c>
      <c r="R15" s="27">
        <f t="shared" si="1"/>
        <v>0</v>
      </c>
      <c r="S15" s="20">
        <v>831</v>
      </c>
      <c r="T15" s="20">
        <v>1551</v>
      </c>
      <c r="U15" s="26">
        <v>0</v>
      </c>
      <c r="V15" s="27">
        <v>0</v>
      </c>
      <c r="W15" s="27">
        <f t="shared" si="3"/>
        <v>0</v>
      </c>
    </row>
    <row r="16" spans="2:23" x14ac:dyDescent="0.25">
      <c r="B16" s="25">
        <v>9</v>
      </c>
      <c r="C16" s="25" t="s">
        <v>35</v>
      </c>
      <c r="D16" s="20">
        <v>1550</v>
      </c>
      <c r="E16" s="21">
        <v>307.27</v>
      </c>
      <c r="F16" s="26">
        <v>315</v>
      </c>
      <c r="G16" s="27">
        <v>91.76</v>
      </c>
      <c r="H16" s="27">
        <f t="shared" si="2"/>
        <v>29.862986949588315</v>
      </c>
      <c r="I16" s="20">
        <v>934</v>
      </c>
      <c r="J16" s="21">
        <v>1399.51</v>
      </c>
      <c r="K16" s="26">
        <v>228</v>
      </c>
      <c r="L16" s="27">
        <v>301.98</v>
      </c>
      <c r="M16" s="27">
        <f t="shared" si="0"/>
        <v>21.577552143250138</v>
      </c>
      <c r="N16" s="29">
        <v>255</v>
      </c>
      <c r="O16" s="30">
        <v>1442</v>
      </c>
      <c r="P16" s="26">
        <v>42</v>
      </c>
      <c r="Q16" s="27">
        <v>277.13</v>
      </c>
      <c r="R16" s="27">
        <f t="shared" si="1"/>
        <v>19.218446601941746</v>
      </c>
      <c r="S16" s="20">
        <v>2739</v>
      </c>
      <c r="T16" s="20">
        <v>3148.78</v>
      </c>
      <c r="U16" s="26">
        <v>585</v>
      </c>
      <c r="V16" s="27">
        <v>670.87</v>
      </c>
      <c r="W16" s="27">
        <f t="shared" si="3"/>
        <v>21.305712053557251</v>
      </c>
    </row>
    <row r="17" spans="2:23" x14ac:dyDescent="0.25">
      <c r="B17" s="25">
        <v>10</v>
      </c>
      <c r="C17" s="25" t="s">
        <v>36</v>
      </c>
      <c r="D17" s="29">
        <v>979</v>
      </c>
      <c r="E17" s="30">
        <v>141.5</v>
      </c>
      <c r="F17" s="26">
        <v>322</v>
      </c>
      <c r="G17" s="27">
        <v>80.569999999999993</v>
      </c>
      <c r="H17" s="27">
        <f t="shared" si="2"/>
        <v>56.939929328621908</v>
      </c>
      <c r="I17" s="29">
        <v>765</v>
      </c>
      <c r="J17" s="30">
        <v>1232</v>
      </c>
      <c r="K17" s="26">
        <v>190</v>
      </c>
      <c r="L17" s="27">
        <v>307.89</v>
      </c>
      <c r="M17" s="27">
        <f t="shared" si="0"/>
        <v>24.991071428571427</v>
      </c>
      <c r="N17" s="29">
        <v>336</v>
      </c>
      <c r="O17" s="30">
        <v>1957</v>
      </c>
      <c r="P17" s="26">
        <v>32</v>
      </c>
      <c r="Q17" s="27">
        <v>207.8</v>
      </c>
      <c r="R17" s="27">
        <f t="shared" si="1"/>
        <v>10.618293306080737</v>
      </c>
      <c r="S17" s="20">
        <v>2080</v>
      </c>
      <c r="T17" s="20">
        <v>3330.5</v>
      </c>
      <c r="U17" s="26">
        <v>544</v>
      </c>
      <c r="V17" s="27">
        <v>596.26</v>
      </c>
      <c r="W17" s="27">
        <f t="shared" si="3"/>
        <v>17.903017564930192</v>
      </c>
    </row>
    <row r="18" spans="2:23" x14ac:dyDescent="0.25">
      <c r="B18" s="25">
        <v>11</v>
      </c>
      <c r="C18" s="25" t="s">
        <v>37</v>
      </c>
      <c r="D18" s="29">
        <v>295</v>
      </c>
      <c r="E18" s="30">
        <v>52.5</v>
      </c>
      <c r="F18" s="26">
        <v>2</v>
      </c>
      <c r="G18" s="27">
        <v>0.45</v>
      </c>
      <c r="H18" s="27">
        <f t="shared" si="2"/>
        <v>0.85714285714285721</v>
      </c>
      <c r="I18" s="29">
        <v>181</v>
      </c>
      <c r="J18" s="30">
        <v>308.27</v>
      </c>
      <c r="K18" s="26">
        <v>2</v>
      </c>
      <c r="L18" s="27">
        <v>3</v>
      </c>
      <c r="M18" s="27">
        <f t="shared" si="0"/>
        <v>0.97317286794044189</v>
      </c>
      <c r="N18" s="29">
        <v>48</v>
      </c>
      <c r="O18" s="30">
        <v>344.19</v>
      </c>
      <c r="P18" s="26">
        <v>0</v>
      </c>
      <c r="Q18" s="27">
        <v>0</v>
      </c>
      <c r="R18" s="27">
        <f t="shared" si="1"/>
        <v>0</v>
      </c>
      <c r="S18" s="20">
        <v>524</v>
      </c>
      <c r="T18" s="20">
        <v>704.96</v>
      </c>
      <c r="U18" s="26">
        <v>4</v>
      </c>
      <c r="V18" s="27">
        <v>3.45</v>
      </c>
      <c r="W18" s="27">
        <f t="shared" si="3"/>
        <v>0.48938946890603724</v>
      </c>
    </row>
    <row r="19" spans="2:23" x14ac:dyDescent="0.25">
      <c r="B19" s="25">
        <v>12</v>
      </c>
      <c r="C19" s="25" t="s">
        <v>38</v>
      </c>
      <c r="D19" s="20">
        <v>3251</v>
      </c>
      <c r="E19" s="21">
        <v>1293</v>
      </c>
      <c r="F19" s="26">
        <v>0</v>
      </c>
      <c r="G19" s="27">
        <v>0</v>
      </c>
      <c r="H19" s="27">
        <f t="shared" si="2"/>
        <v>0</v>
      </c>
      <c r="I19" s="20">
        <v>2828</v>
      </c>
      <c r="J19" s="21">
        <v>2875</v>
      </c>
      <c r="K19" s="26">
        <v>0</v>
      </c>
      <c r="L19" s="27">
        <v>0</v>
      </c>
      <c r="M19" s="27">
        <f t="shared" si="0"/>
        <v>0</v>
      </c>
      <c r="N19" s="20">
        <v>1120</v>
      </c>
      <c r="O19" s="21">
        <v>2222.2399999999998</v>
      </c>
      <c r="P19" s="26">
        <v>0</v>
      </c>
      <c r="Q19" s="27">
        <v>0</v>
      </c>
      <c r="R19" s="27">
        <f t="shared" si="1"/>
        <v>0</v>
      </c>
      <c r="S19" s="20">
        <v>7199</v>
      </c>
      <c r="T19" s="20">
        <v>6390.24</v>
      </c>
      <c r="U19" s="26">
        <v>0</v>
      </c>
      <c r="V19" s="27">
        <v>0</v>
      </c>
      <c r="W19" s="27">
        <f t="shared" si="3"/>
        <v>0</v>
      </c>
    </row>
    <row r="20" spans="2:23" s="17" customFormat="1" x14ac:dyDescent="0.25">
      <c r="B20" s="85" t="s">
        <v>39</v>
      </c>
      <c r="C20" s="85"/>
      <c r="D20" s="31">
        <v>8140</v>
      </c>
      <c r="E20" s="32">
        <v>2594.64</v>
      </c>
      <c r="F20" s="28">
        <v>729</v>
      </c>
      <c r="G20" s="28">
        <v>192.87</v>
      </c>
      <c r="H20" s="27">
        <f t="shared" si="2"/>
        <v>7.4334011654796042</v>
      </c>
      <c r="I20" s="31">
        <v>7317</v>
      </c>
      <c r="J20" s="32">
        <v>10825.1</v>
      </c>
      <c r="K20" s="28">
        <v>507</v>
      </c>
      <c r="L20" s="28">
        <v>743.21</v>
      </c>
      <c r="M20" s="27">
        <f t="shared" si="0"/>
        <v>6.8656178695808814</v>
      </c>
      <c r="N20" s="31">
        <v>2687</v>
      </c>
      <c r="O20" s="32">
        <v>11920.72</v>
      </c>
      <c r="P20" s="28">
        <v>99</v>
      </c>
      <c r="Q20" s="28">
        <v>656.2</v>
      </c>
      <c r="R20" s="27">
        <f t="shared" si="1"/>
        <v>5.5047010583253373</v>
      </c>
      <c r="S20" s="22">
        <v>18144</v>
      </c>
      <c r="T20" s="22">
        <v>25340.46</v>
      </c>
      <c r="U20" s="28">
        <v>1335</v>
      </c>
      <c r="V20" s="28">
        <v>1335</v>
      </c>
      <c r="W20" s="27">
        <f t="shared" si="3"/>
        <v>5.2682547988473774</v>
      </c>
    </row>
    <row r="21" spans="2:23" x14ac:dyDescent="0.25">
      <c r="B21" s="25">
        <v>13</v>
      </c>
      <c r="C21" s="25" t="s">
        <v>40</v>
      </c>
      <c r="D21" s="29">
        <v>2</v>
      </c>
      <c r="E21" s="30">
        <v>0.8</v>
      </c>
      <c r="F21" s="26">
        <v>0</v>
      </c>
      <c r="G21" s="27">
        <v>0</v>
      </c>
      <c r="H21" s="27">
        <f t="shared" si="2"/>
        <v>0</v>
      </c>
      <c r="I21" s="29">
        <v>16</v>
      </c>
      <c r="J21" s="30">
        <v>37.950000000000003</v>
      </c>
      <c r="K21" s="26">
        <v>0</v>
      </c>
      <c r="L21" s="27">
        <v>0</v>
      </c>
      <c r="M21" s="27">
        <f t="shared" si="0"/>
        <v>0</v>
      </c>
      <c r="N21" s="29">
        <v>31</v>
      </c>
      <c r="O21" s="30">
        <v>261.52</v>
      </c>
      <c r="P21" s="26">
        <v>0</v>
      </c>
      <c r="Q21" s="27">
        <v>0</v>
      </c>
      <c r="R21" s="27">
        <f t="shared" si="1"/>
        <v>0</v>
      </c>
      <c r="S21" s="20">
        <v>49</v>
      </c>
      <c r="T21" s="20">
        <v>300.27</v>
      </c>
      <c r="U21" s="26">
        <v>0</v>
      </c>
      <c r="V21" s="27">
        <v>0</v>
      </c>
      <c r="W21" s="27">
        <f t="shared" si="3"/>
        <v>0</v>
      </c>
    </row>
    <row r="22" spans="2:23" x14ac:dyDescent="0.25">
      <c r="B22" s="25">
        <v>14</v>
      </c>
      <c r="C22" s="25" t="s">
        <v>41</v>
      </c>
      <c r="D22" s="29">
        <v>0</v>
      </c>
      <c r="E22" s="30">
        <v>0</v>
      </c>
      <c r="F22" s="26">
        <v>1</v>
      </c>
      <c r="G22" s="27">
        <v>2.4</v>
      </c>
      <c r="H22" s="27" t="e">
        <f t="shared" si="2"/>
        <v>#DIV/0!</v>
      </c>
      <c r="I22" s="29">
        <v>0</v>
      </c>
      <c r="J22" s="30">
        <v>0</v>
      </c>
      <c r="K22" s="26">
        <v>0</v>
      </c>
      <c r="L22" s="27">
        <v>0</v>
      </c>
      <c r="M22" s="27" t="e">
        <f t="shared" si="0"/>
        <v>#DIV/0!</v>
      </c>
      <c r="N22" s="29">
        <v>0</v>
      </c>
      <c r="O22" s="30">
        <v>0</v>
      </c>
      <c r="P22" s="26">
        <v>0</v>
      </c>
      <c r="Q22" s="27">
        <v>0</v>
      </c>
      <c r="R22" s="27" t="e">
        <f t="shared" si="1"/>
        <v>#DIV/0!</v>
      </c>
      <c r="S22" s="20">
        <v>0</v>
      </c>
      <c r="T22" s="20">
        <v>0</v>
      </c>
      <c r="U22" s="26">
        <v>1</v>
      </c>
      <c r="V22" s="27">
        <v>2.4</v>
      </c>
      <c r="W22" s="27" t="e">
        <f t="shared" si="3"/>
        <v>#DIV/0!</v>
      </c>
    </row>
    <row r="23" spans="2:23" x14ac:dyDescent="0.25">
      <c r="B23" s="25">
        <v>15</v>
      </c>
      <c r="C23" s="25" t="s">
        <v>42</v>
      </c>
      <c r="D23" s="33">
        <v>0</v>
      </c>
      <c r="E23" s="30">
        <v>0</v>
      </c>
      <c r="F23" s="26">
        <v>0</v>
      </c>
      <c r="G23" s="27">
        <v>0</v>
      </c>
      <c r="H23" s="27" t="e">
        <f t="shared" si="2"/>
        <v>#DIV/0!</v>
      </c>
      <c r="I23" s="33">
        <v>0</v>
      </c>
      <c r="J23" s="30">
        <v>0</v>
      </c>
      <c r="K23" s="26">
        <v>0</v>
      </c>
      <c r="L23" s="27">
        <v>0</v>
      </c>
      <c r="M23" s="27" t="e">
        <f t="shared" si="0"/>
        <v>#DIV/0!</v>
      </c>
      <c r="N23" s="33">
        <v>0</v>
      </c>
      <c r="O23" s="30">
        <v>0</v>
      </c>
      <c r="P23" s="26">
        <v>0</v>
      </c>
      <c r="Q23" s="27">
        <v>0</v>
      </c>
      <c r="R23" s="27" t="e">
        <f t="shared" si="1"/>
        <v>#DIV/0!</v>
      </c>
      <c r="S23" s="20">
        <v>0</v>
      </c>
      <c r="T23" s="20">
        <v>0</v>
      </c>
      <c r="U23" s="26">
        <v>0</v>
      </c>
      <c r="V23" s="27">
        <v>0</v>
      </c>
      <c r="W23" s="27" t="e">
        <f t="shared" si="3"/>
        <v>#DIV/0!</v>
      </c>
    </row>
    <row r="24" spans="2:23" x14ac:dyDescent="0.25">
      <c r="B24" s="25">
        <v>16</v>
      </c>
      <c r="C24" s="25" t="s">
        <v>43</v>
      </c>
      <c r="D24" s="33">
        <v>0</v>
      </c>
      <c r="E24" s="30">
        <v>0</v>
      </c>
      <c r="F24" s="26">
        <v>0</v>
      </c>
      <c r="G24" s="27">
        <v>0</v>
      </c>
      <c r="H24" s="27" t="e">
        <f t="shared" si="2"/>
        <v>#DIV/0!</v>
      </c>
      <c r="I24" s="33">
        <v>0</v>
      </c>
      <c r="J24" s="30">
        <v>0</v>
      </c>
      <c r="K24" s="26">
        <v>0</v>
      </c>
      <c r="L24" s="27">
        <v>0</v>
      </c>
      <c r="M24" s="27" t="e">
        <f t="shared" si="0"/>
        <v>#DIV/0!</v>
      </c>
      <c r="N24" s="33">
        <v>0</v>
      </c>
      <c r="O24" s="30">
        <v>0</v>
      </c>
      <c r="P24" s="26">
        <v>0</v>
      </c>
      <c r="Q24" s="27">
        <v>0</v>
      </c>
      <c r="R24" s="27" t="e">
        <f t="shared" si="1"/>
        <v>#DIV/0!</v>
      </c>
      <c r="S24" s="20">
        <v>0</v>
      </c>
      <c r="T24" s="20">
        <v>0</v>
      </c>
      <c r="U24" s="26">
        <v>0</v>
      </c>
      <c r="V24" s="27">
        <v>0</v>
      </c>
      <c r="W24" s="27" t="e">
        <f t="shared" si="3"/>
        <v>#DIV/0!</v>
      </c>
    </row>
    <row r="25" spans="2:23" x14ac:dyDescent="0.25">
      <c r="B25" s="25">
        <v>17</v>
      </c>
      <c r="C25" s="25" t="s">
        <v>44</v>
      </c>
      <c r="D25" s="33">
        <v>0</v>
      </c>
      <c r="E25" s="30">
        <v>0</v>
      </c>
      <c r="F25" s="26">
        <v>0</v>
      </c>
      <c r="G25" s="27">
        <v>0</v>
      </c>
      <c r="H25" s="27" t="e">
        <f t="shared" si="2"/>
        <v>#DIV/0!</v>
      </c>
      <c r="I25" s="33">
        <v>0</v>
      </c>
      <c r="J25" s="30">
        <v>0</v>
      </c>
      <c r="K25" s="26">
        <v>0</v>
      </c>
      <c r="L25" s="27">
        <v>0</v>
      </c>
      <c r="M25" s="27" t="e">
        <f t="shared" si="0"/>
        <v>#DIV/0!</v>
      </c>
      <c r="N25" s="33">
        <v>0</v>
      </c>
      <c r="O25" s="30">
        <v>0</v>
      </c>
      <c r="P25" s="26">
        <v>0</v>
      </c>
      <c r="Q25" s="27">
        <v>0</v>
      </c>
      <c r="R25" s="27" t="e">
        <f t="shared" si="1"/>
        <v>#DIV/0!</v>
      </c>
      <c r="S25" s="20">
        <v>0</v>
      </c>
      <c r="T25" s="20">
        <v>0</v>
      </c>
      <c r="U25" s="26">
        <v>0</v>
      </c>
      <c r="V25" s="27">
        <v>0</v>
      </c>
      <c r="W25" s="27" t="e">
        <f t="shared" si="3"/>
        <v>#DIV/0!</v>
      </c>
    </row>
    <row r="26" spans="2:23" x14ac:dyDescent="0.25">
      <c r="B26" s="25">
        <v>18</v>
      </c>
      <c r="C26" s="25" t="s">
        <v>45</v>
      </c>
      <c r="D26" s="33">
        <v>3</v>
      </c>
      <c r="E26" s="30">
        <v>0.96</v>
      </c>
      <c r="F26" s="26">
        <v>0</v>
      </c>
      <c r="G26" s="27">
        <v>0</v>
      </c>
      <c r="H26" s="27">
        <f t="shared" si="2"/>
        <v>0</v>
      </c>
      <c r="I26" s="33">
        <v>1</v>
      </c>
      <c r="J26" s="30">
        <v>2.2799999999999998</v>
      </c>
      <c r="K26" s="26">
        <v>0</v>
      </c>
      <c r="L26" s="27">
        <v>0</v>
      </c>
      <c r="M26" s="27">
        <f t="shared" si="0"/>
        <v>0</v>
      </c>
      <c r="N26" s="33">
        <v>3</v>
      </c>
      <c r="O26" s="30">
        <v>9.1199999999999992</v>
      </c>
      <c r="P26" s="26">
        <v>0</v>
      </c>
      <c r="Q26" s="27">
        <v>0</v>
      </c>
      <c r="R26" s="27">
        <f t="shared" si="1"/>
        <v>0</v>
      </c>
      <c r="S26" s="20">
        <v>7</v>
      </c>
      <c r="T26" s="20">
        <v>12.36</v>
      </c>
      <c r="U26" s="26">
        <v>0</v>
      </c>
      <c r="V26" s="27">
        <v>0</v>
      </c>
      <c r="W26" s="27">
        <f t="shared" si="3"/>
        <v>0</v>
      </c>
    </row>
    <row r="27" spans="2:23" x14ac:dyDescent="0.25">
      <c r="B27" s="25">
        <v>19</v>
      </c>
      <c r="C27" s="25" t="s">
        <v>46</v>
      </c>
      <c r="D27" s="33">
        <v>2161</v>
      </c>
      <c r="E27" s="30">
        <v>282.68</v>
      </c>
      <c r="F27" s="26">
        <v>646</v>
      </c>
      <c r="G27" s="27">
        <v>72.11</v>
      </c>
      <c r="H27" s="27">
        <f t="shared" si="2"/>
        <v>25.509409933493703</v>
      </c>
      <c r="I27" s="33">
        <v>142</v>
      </c>
      <c r="J27" s="30">
        <v>191.53</v>
      </c>
      <c r="K27" s="26">
        <v>7</v>
      </c>
      <c r="L27" s="27">
        <v>3.6</v>
      </c>
      <c r="M27" s="27">
        <f t="shared" si="0"/>
        <v>1.8796011068762073</v>
      </c>
      <c r="N27" s="33">
        <v>37</v>
      </c>
      <c r="O27" s="30">
        <v>101.93</v>
      </c>
      <c r="P27" s="26">
        <v>1</v>
      </c>
      <c r="Q27" s="27">
        <v>2.67</v>
      </c>
      <c r="R27" s="27">
        <f t="shared" si="1"/>
        <v>2.6194447169626214</v>
      </c>
      <c r="S27" s="20">
        <v>2340</v>
      </c>
      <c r="T27" s="20">
        <v>576.14</v>
      </c>
      <c r="U27" s="26">
        <v>654</v>
      </c>
      <c r="V27" s="27">
        <v>78.38</v>
      </c>
      <c r="W27" s="27">
        <f t="shared" si="3"/>
        <v>13.604332280348528</v>
      </c>
    </row>
    <row r="28" spans="2:23" x14ac:dyDescent="0.25">
      <c r="B28" s="25">
        <v>20</v>
      </c>
      <c r="C28" s="25" t="s">
        <v>47</v>
      </c>
      <c r="D28" s="33">
        <v>290</v>
      </c>
      <c r="E28" s="30">
        <v>98.33</v>
      </c>
      <c r="F28" s="26">
        <v>51</v>
      </c>
      <c r="G28" s="27">
        <v>17.5</v>
      </c>
      <c r="H28" s="27">
        <f t="shared" si="2"/>
        <v>17.797213464863216</v>
      </c>
      <c r="I28" s="33">
        <v>730</v>
      </c>
      <c r="J28" s="30">
        <v>1256.71</v>
      </c>
      <c r="K28" s="26">
        <v>35</v>
      </c>
      <c r="L28" s="27">
        <v>58.34</v>
      </c>
      <c r="M28" s="27">
        <f t="shared" si="0"/>
        <v>4.6422802396734335</v>
      </c>
      <c r="N28" s="33">
        <v>667</v>
      </c>
      <c r="O28" s="30">
        <v>2607.17</v>
      </c>
      <c r="P28" s="26">
        <v>20</v>
      </c>
      <c r="Q28" s="27">
        <v>97.33</v>
      </c>
      <c r="R28" s="27">
        <f t="shared" si="1"/>
        <v>3.7331666136078576</v>
      </c>
      <c r="S28" s="20">
        <v>1687</v>
      </c>
      <c r="T28" s="20">
        <v>3962.21</v>
      </c>
      <c r="U28" s="26">
        <v>106</v>
      </c>
      <c r="V28" s="27">
        <v>173.17</v>
      </c>
      <c r="W28" s="27">
        <f t="shared" si="3"/>
        <v>4.3705406831036218</v>
      </c>
    </row>
    <row r="29" spans="2:23" x14ac:dyDescent="0.25">
      <c r="B29" s="25">
        <v>21</v>
      </c>
      <c r="C29" s="25" t="s">
        <v>48</v>
      </c>
      <c r="D29" s="29">
        <v>33</v>
      </c>
      <c r="E29" s="30">
        <v>6.62</v>
      </c>
      <c r="F29" s="26">
        <v>2</v>
      </c>
      <c r="G29" s="27">
        <v>0.51</v>
      </c>
      <c r="H29" s="27">
        <f t="shared" si="2"/>
        <v>7.7039274924471295</v>
      </c>
      <c r="I29" s="29">
        <v>110</v>
      </c>
      <c r="J29" s="30">
        <v>170.24</v>
      </c>
      <c r="K29" s="26">
        <v>31</v>
      </c>
      <c r="L29" s="27">
        <v>40.74</v>
      </c>
      <c r="M29" s="27">
        <f t="shared" si="0"/>
        <v>23.930921052631579</v>
      </c>
      <c r="N29" s="29">
        <v>114</v>
      </c>
      <c r="O29" s="30">
        <v>595.1</v>
      </c>
      <c r="P29" s="26">
        <v>17</v>
      </c>
      <c r="Q29" s="27">
        <v>84.42</v>
      </c>
      <c r="R29" s="27">
        <f t="shared" si="1"/>
        <v>14.185851117459251</v>
      </c>
      <c r="S29" s="20">
        <v>257</v>
      </c>
      <c r="T29" s="20">
        <v>771.96</v>
      </c>
      <c r="U29" s="26">
        <v>50</v>
      </c>
      <c r="V29" s="27">
        <v>125.67</v>
      </c>
      <c r="W29" s="27">
        <f t="shared" si="3"/>
        <v>16.279340898492151</v>
      </c>
    </row>
    <row r="30" spans="2:23" x14ac:dyDescent="0.25">
      <c r="B30" s="25">
        <v>22</v>
      </c>
      <c r="C30" s="25" t="s">
        <v>49</v>
      </c>
      <c r="D30" s="29">
        <v>94</v>
      </c>
      <c r="E30" s="30">
        <v>4.91</v>
      </c>
      <c r="F30" s="26">
        <v>33</v>
      </c>
      <c r="G30" s="27">
        <v>6.24</v>
      </c>
      <c r="H30" s="27">
        <f t="shared" si="2"/>
        <v>127.08757637474541</v>
      </c>
      <c r="I30" s="29">
        <v>1480</v>
      </c>
      <c r="J30" s="30">
        <v>1806.86</v>
      </c>
      <c r="K30" s="26">
        <v>155</v>
      </c>
      <c r="L30" s="27">
        <v>129.97999999999999</v>
      </c>
      <c r="M30" s="27">
        <f t="shared" si="0"/>
        <v>7.1936951396345039</v>
      </c>
      <c r="N30" s="29">
        <v>123</v>
      </c>
      <c r="O30" s="30">
        <v>436.36</v>
      </c>
      <c r="P30" s="26">
        <v>3</v>
      </c>
      <c r="Q30" s="27">
        <v>2.3199999999999998</v>
      </c>
      <c r="R30" s="27">
        <f t="shared" si="1"/>
        <v>0.53167109725914374</v>
      </c>
      <c r="S30" s="20">
        <v>1697</v>
      </c>
      <c r="T30" s="20">
        <v>2248.13</v>
      </c>
      <c r="U30" s="26">
        <v>191</v>
      </c>
      <c r="V30" s="27">
        <v>138.54</v>
      </c>
      <c r="W30" s="27">
        <f t="shared" si="3"/>
        <v>6.1624550181706566</v>
      </c>
    </row>
    <row r="31" spans="2:23" x14ac:dyDescent="0.25">
      <c r="B31" s="25">
        <v>23</v>
      </c>
      <c r="C31" s="25" t="s">
        <v>50</v>
      </c>
      <c r="D31" s="29">
        <v>0</v>
      </c>
      <c r="E31" s="30">
        <v>0</v>
      </c>
      <c r="F31" s="26">
        <v>0</v>
      </c>
      <c r="G31" s="27">
        <v>0</v>
      </c>
      <c r="H31" s="27" t="e">
        <f t="shared" si="2"/>
        <v>#DIV/0!</v>
      </c>
      <c r="I31" s="29">
        <v>0</v>
      </c>
      <c r="J31" s="30">
        <v>0</v>
      </c>
      <c r="K31" s="26">
        <v>0</v>
      </c>
      <c r="L31" s="27">
        <v>0</v>
      </c>
      <c r="M31" s="27" t="e">
        <f t="shared" si="0"/>
        <v>#DIV/0!</v>
      </c>
      <c r="N31" s="29">
        <v>0</v>
      </c>
      <c r="O31" s="30">
        <v>0</v>
      </c>
      <c r="P31" s="26">
        <v>0</v>
      </c>
      <c r="Q31" s="27">
        <v>0</v>
      </c>
      <c r="R31" s="27" t="e">
        <f t="shared" si="1"/>
        <v>#DIV/0!</v>
      </c>
      <c r="S31" s="20">
        <v>0</v>
      </c>
      <c r="T31" s="20">
        <v>0</v>
      </c>
      <c r="U31" s="26">
        <v>0</v>
      </c>
      <c r="V31" s="27">
        <v>0</v>
      </c>
      <c r="W31" s="27" t="e">
        <f t="shared" si="3"/>
        <v>#DIV/0!</v>
      </c>
    </row>
    <row r="32" spans="2:23" x14ac:dyDescent="0.25">
      <c r="B32" s="25">
        <v>24</v>
      </c>
      <c r="C32" s="25" t="s">
        <v>51</v>
      </c>
      <c r="D32" s="29">
        <v>5</v>
      </c>
      <c r="E32" s="30">
        <v>0.93</v>
      </c>
      <c r="F32" s="26">
        <v>0</v>
      </c>
      <c r="G32" s="27">
        <v>0</v>
      </c>
      <c r="H32" s="27">
        <f t="shared" si="2"/>
        <v>0</v>
      </c>
      <c r="I32" s="29">
        <v>3</v>
      </c>
      <c r="J32" s="30">
        <v>2.68</v>
      </c>
      <c r="K32" s="26">
        <v>0</v>
      </c>
      <c r="L32" s="27">
        <v>0</v>
      </c>
      <c r="M32" s="27">
        <f t="shared" si="0"/>
        <v>0</v>
      </c>
      <c r="N32" s="29">
        <v>0</v>
      </c>
      <c r="O32" s="30">
        <v>0</v>
      </c>
      <c r="P32" s="26">
        <v>0</v>
      </c>
      <c r="Q32" s="27">
        <v>0</v>
      </c>
      <c r="R32" s="27" t="e">
        <f t="shared" si="1"/>
        <v>#DIV/0!</v>
      </c>
      <c r="S32" s="20">
        <v>8</v>
      </c>
      <c r="T32" s="20">
        <v>3.61</v>
      </c>
      <c r="U32" s="26">
        <v>0</v>
      </c>
      <c r="V32" s="27">
        <v>0</v>
      </c>
      <c r="W32" s="27">
        <f t="shared" si="3"/>
        <v>0</v>
      </c>
    </row>
    <row r="33" spans="2:23" x14ac:dyDescent="0.25">
      <c r="B33" s="25">
        <v>25</v>
      </c>
      <c r="C33" s="25" t="s">
        <v>52</v>
      </c>
      <c r="D33" s="29">
        <v>0</v>
      </c>
      <c r="E33" s="30">
        <v>0</v>
      </c>
      <c r="F33" s="26">
        <v>0</v>
      </c>
      <c r="G33" s="27">
        <v>0</v>
      </c>
      <c r="H33" s="27" t="e">
        <f t="shared" si="2"/>
        <v>#DIV/0!</v>
      </c>
      <c r="I33" s="29">
        <v>1</v>
      </c>
      <c r="J33" s="30">
        <v>3.2</v>
      </c>
      <c r="K33" s="26">
        <v>0</v>
      </c>
      <c r="L33" s="27">
        <v>0</v>
      </c>
      <c r="M33" s="27">
        <f t="shared" si="0"/>
        <v>0</v>
      </c>
      <c r="N33" s="29">
        <v>3</v>
      </c>
      <c r="O33" s="30">
        <v>25.2</v>
      </c>
      <c r="P33" s="26">
        <v>0</v>
      </c>
      <c r="Q33" s="27">
        <v>0</v>
      </c>
      <c r="R33" s="27">
        <f t="shared" si="1"/>
        <v>0</v>
      </c>
      <c r="S33" s="20">
        <v>4</v>
      </c>
      <c r="T33" s="20">
        <v>28.4</v>
      </c>
      <c r="U33" s="26">
        <v>0</v>
      </c>
      <c r="V33" s="27">
        <v>0</v>
      </c>
      <c r="W33" s="27">
        <f t="shared" si="3"/>
        <v>0</v>
      </c>
    </row>
    <row r="34" spans="2:23" x14ac:dyDescent="0.25">
      <c r="B34" s="25">
        <v>26</v>
      </c>
      <c r="C34" s="25" t="s">
        <v>53</v>
      </c>
      <c r="D34" s="29">
        <v>0</v>
      </c>
      <c r="E34" s="30">
        <v>0</v>
      </c>
      <c r="F34" s="26">
        <v>0</v>
      </c>
      <c r="G34" s="27">
        <v>0</v>
      </c>
      <c r="H34" s="27" t="e">
        <f t="shared" si="2"/>
        <v>#DIV/0!</v>
      </c>
      <c r="I34" s="29">
        <v>0</v>
      </c>
      <c r="J34" s="30">
        <v>0</v>
      </c>
      <c r="K34" s="26">
        <v>0</v>
      </c>
      <c r="L34" s="27">
        <v>0</v>
      </c>
      <c r="M34" s="27" t="e">
        <f t="shared" si="0"/>
        <v>#DIV/0!</v>
      </c>
      <c r="N34" s="29">
        <v>0</v>
      </c>
      <c r="O34" s="30">
        <v>0</v>
      </c>
      <c r="P34" s="26">
        <v>0</v>
      </c>
      <c r="Q34" s="27">
        <v>0</v>
      </c>
      <c r="R34" s="27" t="e">
        <f t="shared" si="1"/>
        <v>#DIV/0!</v>
      </c>
      <c r="S34" s="20">
        <v>0</v>
      </c>
      <c r="T34" s="20">
        <v>0</v>
      </c>
      <c r="U34" s="26">
        <v>0</v>
      </c>
      <c r="V34" s="27">
        <v>0</v>
      </c>
      <c r="W34" s="27" t="e">
        <f t="shared" si="3"/>
        <v>#DIV/0!</v>
      </c>
    </row>
    <row r="35" spans="2:23" x14ac:dyDescent="0.25">
      <c r="B35" s="25">
        <v>27</v>
      </c>
      <c r="C35" s="25" t="s">
        <v>54</v>
      </c>
      <c r="D35" s="29">
        <v>0</v>
      </c>
      <c r="E35" s="30">
        <v>0</v>
      </c>
      <c r="F35" s="26">
        <v>0</v>
      </c>
      <c r="G35" s="27">
        <v>0</v>
      </c>
      <c r="H35" s="27" t="e">
        <f t="shared" si="2"/>
        <v>#DIV/0!</v>
      </c>
      <c r="I35" s="29">
        <v>14</v>
      </c>
      <c r="J35" s="30">
        <v>16.14</v>
      </c>
      <c r="K35" s="26">
        <v>0</v>
      </c>
      <c r="L35" s="27">
        <v>0</v>
      </c>
      <c r="M35" s="27">
        <f t="shared" si="0"/>
        <v>0</v>
      </c>
      <c r="N35" s="29">
        <v>23</v>
      </c>
      <c r="O35" s="30">
        <v>60.31</v>
      </c>
      <c r="P35" s="26">
        <v>0</v>
      </c>
      <c r="Q35" s="27">
        <v>0</v>
      </c>
      <c r="R35" s="27">
        <f t="shared" si="1"/>
        <v>0</v>
      </c>
      <c r="S35" s="20">
        <v>37</v>
      </c>
      <c r="T35" s="20">
        <v>76.45</v>
      </c>
      <c r="U35" s="26">
        <v>0</v>
      </c>
      <c r="V35" s="27">
        <v>0</v>
      </c>
      <c r="W35" s="27">
        <f t="shared" si="3"/>
        <v>0</v>
      </c>
    </row>
    <row r="36" spans="2:23" x14ac:dyDescent="0.25">
      <c r="B36" s="25">
        <v>28</v>
      </c>
      <c r="C36" s="25" t="s">
        <v>55</v>
      </c>
      <c r="D36" s="29">
        <v>2168</v>
      </c>
      <c r="E36" s="30">
        <v>233</v>
      </c>
      <c r="F36" s="26">
        <v>0</v>
      </c>
      <c r="G36" s="27">
        <v>0</v>
      </c>
      <c r="H36" s="27">
        <f t="shared" si="2"/>
        <v>0</v>
      </c>
      <c r="I36" s="29">
        <v>1482</v>
      </c>
      <c r="J36" s="30">
        <v>2064</v>
      </c>
      <c r="K36" s="26">
        <v>0</v>
      </c>
      <c r="L36" s="27">
        <v>0</v>
      </c>
      <c r="M36" s="27">
        <f t="shared" si="0"/>
        <v>0</v>
      </c>
      <c r="N36" s="29">
        <v>212</v>
      </c>
      <c r="O36" s="30">
        <v>944</v>
      </c>
      <c r="P36" s="26">
        <v>0</v>
      </c>
      <c r="Q36" s="27">
        <v>0</v>
      </c>
      <c r="R36" s="27">
        <f t="shared" si="1"/>
        <v>0</v>
      </c>
      <c r="S36" s="20">
        <v>3862</v>
      </c>
      <c r="T36" s="20">
        <v>3241</v>
      </c>
      <c r="U36" s="26">
        <v>0</v>
      </c>
      <c r="V36" s="27">
        <v>0</v>
      </c>
      <c r="W36" s="27">
        <f t="shared" si="3"/>
        <v>0</v>
      </c>
    </row>
    <row r="37" spans="2:23" x14ac:dyDescent="0.25">
      <c r="B37" s="25">
        <v>29</v>
      </c>
      <c r="C37" s="25" t="s">
        <v>56</v>
      </c>
      <c r="D37" s="29">
        <v>0</v>
      </c>
      <c r="E37" s="30">
        <v>0</v>
      </c>
      <c r="F37" s="26">
        <v>0</v>
      </c>
      <c r="G37" s="27">
        <v>0</v>
      </c>
      <c r="H37" s="27" t="e">
        <f t="shared" si="2"/>
        <v>#DIV/0!</v>
      </c>
      <c r="I37" s="29">
        <v>1</v>
      </c>
      <c r="J37" s="30">
        <v>2.4700000000000002</v>
      </c>
      <c r="K37" s="26">
        <v>0</v>
      </c>
      <c r="L37" s="27">
        <v>0</v>
      </c>
      <c r="M37" s="27">
        <f t="shared" si="0"/>
        <v>0</v>
      </c>
      <c r="N37" s="29">
        <v>3</v>
      </c>
      <c r="O37" s="30">
        <v>12.18</v>
      </c>
      <c r="P37" s="26">
        <v>0</v>
      </c>
      <c r="Q37" s="27">
        <v>0</v>
      </c>
      <c r="R37" s="27">
        <f t="shared" si="1"/>
        <v>0</v>
      </c>
      <c r="S37" s="20">
        <v>4</v>
      </c>
      <c r="T37" s="20">
        <v>14.65</v>
      </c>
      <c r="U37" s="26">
        <v>0</v>
      </c>
      <c r="V37" s="27">
        <v>0</v>
      </c>
      <c r="W37" s="27">
        <f t="shared" si="3"/>
        <v>0</v>
      </c>
    </row>
    <row r="38" spans="2:23" x14ac:dyDescent="0.25">
      <c r="B38" s="25">
        <v>30</v>
      </c>
      <c r="C38" s="25" t="s">
        <v>57</v>
      </c>
      <c r="D38" s="29">
        <v>0</v>
      </c>
      <c r="E38" s="30">
        <v>0</v>
      </c>
      <c r="F38" s="26">
        <v>0</v>
      </c>
      <c r="G38" s="27">
        <v>0</v>
      </c>
      <c r="H38" s="27" t="e">
        <f t="shared" si="2"/>
        <v>#DIV/0!</v>
      </c>
      <c r="I38" s="29">
        <v>0</v>
      </c>
      <c r="J38" s="30">
        <v>0</v>
      </c>
      <c r="K38" s="26">
        <v>0</v>
      </c>
      <c r="L38" s="27">
        <v>0</v>
      </c>
      <c r="M38" s="27" t="e">
        <f t="shared" si="0"/>
        <v>#DIV/0!</v>
      </c>
      <c r="N38" s="29">
        <v>0</v>
      </c>
      <c r="O38" s="30">
        <v>0</v>
      </c>
      <c r="P38" s="26">
        <v>0</v>
      </c>
      <c r="Q38" s="27">
        <v>0</v>
      </c>
      <c r="R38" s="27" t="e">
        <f t="shared" si="1"/>
        <v>#DIV/0!</v>
      </c>
      <c r="S38" s="20">
        <v>0</v>
      </c>
      <c r="T38" s="20">
        <v>0</v>
      </c>
      <c r="U38" s="26">
        <v>0</v>
      </c>
      <c r="V38" s="27">
        <v>0</v>
      </c>
      <c r="W38" s="27" t="e">
        <f t="shared" si="3"/>
        <v>#DIV/0!</v>
      </c>
    </row>
    <row r="39" spans="2:23" x14ac:dyDescent="0.25">
      <c r="B39" s="25">
        <v>31</v>
      </c>
      <c r="C39" s="25" t="s">
        <v>58</v>
      </c>
      <c r="D39" s="29">
        <v>0</v>
      </c>
      <c r="E39" s="30">
        <v>0</v>
      </c>
      <c r="F39" s="26">
        <v>0</v>
      </c>
      <c r="G39" s="27">
        <v>0</v>
      </c>
      <c r="H39" s="27" t="e">
        <f t="shared" si="2"/>
        <v>#DIV/0!</v>
      </c>
      <c r="I39" s="29">
        <v>1</v>
      </c>
      <c r="J39" s="30">
        <v>3.71</v>
      </c>
      <c r="K39" s="26">
        <v>0</v>
      </c>
      <c r="L39" s="27">
        <v>0</v>
      </c>
      <c r="M39" s="27">
        <f t="shared" si="0"/>
        <v>0</v>
      </c>
      <c r="N39" s="29">
        <v>10</v>
      </c>
      <c r="O39" s="30">
        <v>62.2</v>
      </c>
      <c r="P39" s="26">
        <v>0</v>
      </c>
      <c r="Q39" s="27">
        <v>0</v>
      </c>
      <c r="R39" s="27">
        <f t="shared" si="1"/>
        <v>0</v>
      </c>
      <c r="S39" s="20">
        <v>11</v>
      </c>
      <c r="T39" s="20">
        <v>65.91</v>
      </c>
      <c r="U39" s="26">
        <v>0</v>
      </c>
      <c r="V39" s="27">
        <v>0</v>
      </c>
      <c r="W39" s="27">
        <f t="shared" si="3"/>
        <v>0</v>
      </c>
    </row>
    <row r="40" spans="2:23" s="17" customFormat="1" x14ac:dyDescent="0.25">
      <c r="B40" s="85" t="s">
        <v>59</v>
      </c>
      <c r="C40" s="85"/>
      <c r="D40" s="31">
        <v>4756</v>
      </c>
      <c r="E40" s="32">
        <v>628.23</v>
      </c>
      <c r="F40" s="28">
        <v>733</v>
      </c>
      <c r="G40" s="28">
        <v>98.76</v>
      </c>
      <c r="H40" s="27">
        <f t="shared" si="2"/>
        <v>15.720357194021298</v>
      </c>
      <c r="I40" s="31">
        <v>3981</v>
      </c>
      <c r="J40" s="32">
        <v>5557.77</v>
      </c>
      <c r="K40" s="28">
        <v>228</v>
      </c>
      <c r="L40" s="28">
        <v>232.66</v>
      </c>
      <c r="M40" s="27">
        <f t="shared" si="0"/>
        <v>4.1862113761454687</v>
      </c>
      <c r="N40" s="31">
        <v>1226</v>
      </c>
      <c r="O40" s="32">
        <v>5115.09</v>
      </c>
      <c r="P40" s="28">
        <v>41</v>
      </c>
      <c r="Q40" s="28">
        <v>186.74</v>
      </c>
      <c r="R40" s="27">
        <f t="shared" si="1"/>
        <v>3.6507666531771683</v>
      </c>
      <c r="S40" s="22">
        <v>9963</v>
      </c>
      <c r="T40" s="22">
        <v>11301.09</v>
      </c>
      <c r="U40" s="28">
        <v>1002</v>
      </c>
      <c r="V40" s="28">
        <v>1002</v>
      </c>
      <c r="W40" s="27">
        <f t="shared" si="3"/>
        <v>8.8664013825215093</v>
      </c>
    </row>
    <row r="41" spans="2:23" s="17" customFormat="1" x14ac:dyDescent="0.25">
      <c r="B41" s="85" t="s">
        <v>60</v>
      </c>
      <c r="C41" s="85"/>
      <c r="D41" s="31">
        <v>12896</v>
      </c>
      <c r="E41" s="32">
        <v>3222.87</v>
      </c>
      <c r="F41" s="28">
        <v>1462</v>
      </c>
      <c r="G41" s="28">
        <v>291.63</v>
      </c>
      <c r="H41" s="27">
        <f t="shared" si="2"/>
        <v>9.0487670926844697</v>
      </c>
      <c r="I41" s="31">
        <v>11298</v>
      </c>
      <c r="J41" s="32">
        <v>16382.87</v>
      </c>
      <c r="K41" s="28">
        <v>735</v>
      </c>
      <c r="L41" s="28">
        <v>975.87</v>
      </c>
      <c r="M41" s="27">
        <f t="shared" si="0"/>
        <v>5.956648621395396</v>
      </c>
      <c r="N41" s="31">
        <v>3913</v>
      </c>
      <c r="O41" s="32">
        <v>17035.810000000001</v>
      </c>
      <c r="P41" s="28">
        <v>140</v>
      </c>
      <c r="Q41" s="28">
        <v>842.94</v>
      </c>
      <c r="R41" s="27">
        <f t="shared" si="1"/>
        <v>4.9480476713464165</v>
      </c>
      <c r="S41" s="22">
        <v>28107</v>
      </c>
      <c r="T41" s="22">
        <v>36641.550000000003</v>
      </c>
      <c r="U41" s="28">
        <v>2337</v>
      </c>
      <c r="V41" s="28">
        <v>2110.44</v>
      </c>
      <c r="W41" s="27">
        <f t="shared" si="3"/>
        <v>5.7596908427727538</v>
      </c>
    </row>
    <row r="42" spans="2:23" x14ac:dyDescent="0.25">
      <c r="B42" s="25">
        <v>32</v>
      </c>
      <c r="C42" s="25" t="s">
        <v>61</v>
      </c>
      <c r="D42" s="29">
        <v>4</v>
      </c>
      <c r="E42" s="30">
        <v>1.68</v>
      </c>
      <c r="F42" s="26">
        <v>0</v>
      </c>
      <c r="G42" s="27">
        <v>0</v>
      </c>
      <c r="H42" s="27">
        <f t="shared" si="2"/>
        <v>0</v>
      </c>
      <c r="I42" s="29">
        <v>338</v>
      </c>
      <c r="J42" s="30">
        <v>759.6</v>
      </c>
      <c r="K42" s="26">
        <v>17</v>
      </c>
      <c r="L42" s="27">
        <v>36.14</v>
      </c>
      <c r="M42" s="27">
        <f t="shared" si="0"/>
        <v>4.7577672459189051</v>
      </c>
      <c r="N42" s="29">
        <v>134</v>
      </c>
      <c r="O42" s="30">
        <v>700.32</v>
      </c>
      <c r="P42" s="26">
        <v>11</v>
      </c>
      <c r="Q42" s="27">
        <v>58.39</v>
      </c>
      <c r="R42" s="27">
        <f t="shared" si="1"/>
        <v>8.3376170893305908</v>
      </c>
      <c r="S42" s="20">
        <v>476</v>
      </c>
      <c r="T42" s="20">
        <v>1461.6</v>
      </c>
      <c r="U42" s="26">
        <v>28</v>
      </c>
      <c r="V42" s="27">
        <v>94.53</v>
      </c>
      <c r="W42" s="27">
        <f t="shared" si="3"/>
        <v>6.4675697865353046</v>
      </c>
    </row>
    <row r="43" spans="2:23" x14ac:dyDescent="0.25">
      <c r="B43" s="25">
        <v>33</v>
      </c>
      <c r="C43" s="25" t="s">
        <v>62</v>
      </c>
      <c r="D43" s="29">
        <v>0</v>
      </c>
      <c r="E43" s="30">
        <v>0</v>
      </c>
      <c r="F43" s="26">
        <v>0</v>
      </c>
      <c r="G43" s="27">
        <v>0</v>
      </c>
      <c r="H43" s="27" t="e">
        <f t="shared" si="2"/>
        <v>#DIV/0!</v>
      </c>
      <c r="I43" s="29">
        <v>0</v>
      </c>
      <c r="J43" s="30">
        <v>0</v>
      </c>
      <c r="K43" s="26">
        <v>0</v>
      </c>
      <c r="L43" s="27">
        <v>0</v>
      </c>
      <c r="M43" s="27" t="e">
        <f t="shared" si="0"/>
        <v>#DIV/0!</v>
      </c>
      <c r="N43" s="29">
        <v>0</v>
      </c>
      <c r="O43" s="30">
        <v>0</v>
      </c>
      <c r="P43" s="26">
        <v>0</v>
      </c>
      <c r="Q43" s="27">
        <v>0</v>
      </c>
      <c r="R43" s="27" t="e">
        <f t="shared" si="1"/>
        <v>#DIV/0!</v>
      </c>
      <c r="S43" s="20">
        <v>0</v>
      </c>
      <c r="T43" s="20">
        <v>0</v>
      </c>
      <c r="U43" s="26">
        <v>0</v>
      </c>
      <c r="V43" s="27">
        <v>0</v>
      </c>
      <c r="W43" s="27" t="e">
        <f t="shared" si="3"/>
        <v>#DIV/0!</v>
      </c>
    </row>
    <row r="44" spans="2:23" x14ac:dyDescent="0.25">
      <c r="B44" s="25">
        <v>34</v>
      </c>
      <c r="C44" s="25" t="s">
        <v>63</v>
      </c>
      <c r="D44" s="29">
        <v>0</v>
      </c>
      <c r="E44" s="30">
        <v>0</v>
      </c>
      <c r="F44" s="26">
        <v>0</v>
      </c>
      <c r="G44" s="27">
        <v>0</v>
      </c>
      <c r="H44" s="27" t="e">
        <f t="shared" si="2"/>
        <v>#DIV/0!</v>
      </c>
      <c r="I44" s="29">
        <v>0</v>
      </c>
      <c r="J44" s="30">
        <v>0</v>
      </c>
      <c r="K44" s="26">
        <v>0</v>
      </c>
      <c r="L44" s="27">
        <v>0</v>
      </c>
      <c r="M44" s="27" t="e">
        <f t="shared" si="0"/>
        <v>#DIV/0!</v>
      </c>
      <c r="N44" s="29">
        <v>0</v>
      </c>
      <c r="O44" s="30">
        <v>0</v>
      </c>
      <c r="P44" s="26">
        <v>0</v>
      </c>
      <c r="Q44" s="27">
        <v>0</v>
      </c>
      <c r="R44" s="27" t="e">
        <f t="shared" si="1"/>
        <v>#DIV/0!</v>
      </c>
      <c r="S44" s="20">
        <v>0</v>
      </c>
      <c r="T44" s="20">
        <v>0</v>
      </c>
      <c r="U44" s="26">
        <v>0</v>
      </c>
      <c r="V44" s="27">
        <v>0</v>
      </c>
      <c r="W44" s="27" t="e">
        <f t="shared" si="3"/>
        <v>#DIV/0!</v>
      </c>
    </row>
    <row r="45" spans="2:23" x14ac:dyDescent="0.25">
      <c r="B45" s="25">
        <v>35</v>
      </c>
      <c r="C45" s="25" t="s">
        <v>64</v>
      </c>
      <c r="D45" s="29">
        <v>0</v>
      </c>
      <c r="E45" s="30">
        <v>0</v>
      </c>
      <c r="F45" s="26">
        <v>0</v>
      </c>
      <c r="G45" s="27">
        <v>0</v>
      </c>
      <c r="H45" s="27" t="e">
        <f t="shared" si="2"/>
        <v>#DIV/0!</v>
      </c>
      <c r="I45" s="29">
        <v>0</v>
      </c>
      <c r="J45" s="30">
        <v>0</v>
      </c>
      <c r="K45" s="26">
        <v>0</v>
      </c>
      <c r="L45" s="27">
        <v>0</v>
      </c>
      <c r="M45" s="27" t="e">
        <f t="shared" si="0"/>
        <v>#DIV/0!</v>
      </c>
      <c r="N45" s="29">
        <v>0</v>
      </c>
      <c r="O45" s="30">
        <v>0</v>
      </c>
      <c r="P45" s="26">
        <v>0</v>
      </c>
      <c r="Q45" s="27">
        <v>0</v>
      </c>
      <c r="R45" s="27" t="e">
        <f t="shared" si="1"/>
        <v>#DIV/0!</v>
      </c>
      <c r="S45" s="20">
        <v>0</v>
      </c>
      <c r="T45" s="20">
        <v>0</v>
      </c>
      <c r="U45" s="26">
        <v>0</v>
      </c>
      <c r="V45" s="27">
        <v>0</v>
      </c>
      <c r="W45" s="27" t="e">
        <f t="shared" si="3"/>
        <v>#DIV/0!</v>
      </c>
    </row>
    <row r="46" spans="2:23" x14ac:dyDescent="0.25">
      <c r="B46" s="25">
        <v>36</v>
      </c>
      <c r="C46" s="25" t="s">
        <v>65</v>
      </c>
      <c r="D46" s="29">
        <v>0</v>
      </c>
      <c r="E46" s="30">
        <v>0</v>
      </c>
      <c r="F46" s="26">
        <v>0</v>
      </c>
      <c r="G46" s="27">
        <v>0</v>
      </c>
      <c r="H46" s="27" t="e">
        <f t="shared" si="2"/>
        <v>#DIV/0!</v>
      </c>
      <c r="I46" s="29">
        <v>0</v>
      </c>
      <c r="J46" s="30">
        <v>0</v>
      </c>
      <c r="K46" s="26">
        <v>0</v>
      </c>
      <c r="L46" s="27">
        <v>0</v>
      </c>
      <c r="M46" s="27" t="e">
        <f t="shared" si="0"/>
        <v>#DIV/0!</v>
      </c>
      <c r="N46" s="29">
        <v>0</v>
      </c>
      <c r="O46" s="30">
        <v>0</v>
      </c>
      <c r="P46" s="26">
        <v>0</v>
      </c>
      <c r="Q46" s="27">
        <v>0</v>
      </c>
      <c r="R46" s="27" t="e">
        <f t="shared" si="1"/>
        <v>#DIV/0!</v>
      </c>
      <c r="S46" s="20">
        <v>0</v>
      </c>
      <c r="T46" s="20">
        <v>0</v>
      </c>
      <c r="U46" s="26">
        <v>0</v>
      </c>
      <c r="V46" s="27">
        <v>0</v>
      </c>
      <c r="W46" s="27" t="e">
        <f t="shared" si="3"/>
        <v>#DIV/0!</v>
      </c>
    </row>
    <row r="47" spans="2:23" s="17" customFormat="1" x14ac:dyDescent="0.25">
      <c r="B47" s="85" t="s">
        <v>66</v>
      </c>
      <c r="C47" s="85"/>
      <c r="D47" s="31">
        <v>4</v>
      </c>
      <c r="E47" s="32">
        <v>1.68</v>
      </c>
      <c r="F47" s="28">
        <v>0</v>
      </c>
      <c r="G47" s="28">
        <v>0</v>
      </c>
      <c r="H47" s="27">
        <f t="shared" si="2"/>
        <v>0</v>
      </c>
      <c r="I47" s="31">
        <v>338</v>
      </c>
      <c r="J47" s="32">
        <v>759.6</v>
      </c>
      <c r="K47" s="28">
        <v>17</v>
      </c>
      <c r="L47" s="28">
        <v>36.14</v>
      </c>
      <c r="M47" s="27">
        <f t="shared" si="0"/>
        <v>4.7577672459189051</v>
      </c>
      <c r="N47" s="31">
        <v>134</v>
      </c>
      <c r="O47" s="32">
        <v>700.32</v>
      </c>
      <c r="P47" s="28">
        <v>11</v>
      </c>
      <c r="Q47" s="28">
        <v>58.39</v>
      </c>
      <c r="R47" s="27">
        <f t="shared" si="1"/>
        <v>8.3376170893305908</v>
      </c>
      <c r="S47" s="22">
        <v>476</v>
      </c>
      <c r="T47" s="22">
        <v>1461.6</v>
      </c>
      <c r="U47" s="28">
        <v>28</v>
      </c>
      <c r="V47" s="28">
        <v>28</v>
      </c>
      <c r="W47" s="27">
        <f t="shared" si="3"/>
        <v>1.9157088122605366</v>
      </c>
    </row>
    <row r="48" spans="2:23" x14ac:dyDescent="0.25">
      <c r="B48" s="25">
        <v>37</v>
      </c>
      <c r="C48" s="25" t="s">
        <v>67</v>
      </c>
      <c r="D48" s="29">
        <v>0</v>
      </c>
      <c r="E48" s="30">
        <v>0</v>
      </c>
      <c r="F48" s="26">
        <v>0</v>
      </c>
      <c r="G48" s="27">
        <v>0</v>
      </c>
      <c r="H48" s="27" t="e">
        <f t="shared" si="2"/>
        <v>#DIV/0!</v>
      </c>
      <c r="I48" s="29">
        <v>0</v>
      </c>
      <c r="J48" s="30">
        <v>0</v>
      </c>
      <c r="K48" s="26">
        <v>0</v>
      </c>
      <c r="L48" s="27">
        <v>0</v>
      </c>
      <c r="M48" s="27" t="e">
        <f t="shared" si="0"/>
        <v>#DIV/0!</v>
      </c>
      <c r="N48" s="29">
        <v>0</v>
      </c>
      <c r="O48" s="30">
        <v>0</v>
      </c>
      <c r="P48" s="26">
        <v>0</v>
      </c>
      <c r="Q48" s="27">
        <v>0</v>
      </c>
      <c r="R48" s="27" t="e">
        <f t="shared" si="1"/>
        <v>#DIV/0!</v>
      </c>
      <c r="S48" s="20">
        <v>0</v>
      </c>
      <c r="T48" s="20">
        <v>0</v>
      </c>
      <c r="U48" s="26">
        <v>0</v>
      </c>
      <c r="V48" s="27">
        <v>0</v>
      </c>
      <c r="W48" s="27" t="e">
        <f t="shared" si="3"/>
        <v>#DIV/0!</v>
      </c>
    </row>
    <row r="49" spans="2:23" x14ac:dyDescent="0.25">
      <c r="B49" s="25">
        <v>38</v>
      </c>
      <c r="C49" s="25" t="s">
        <v>68</v>
      </c>
      <c r="D49" s="29">
        <v>0</v>
      </c>
      <c r="E49" s="30">
        <v>0</v>
      </c>
      <c r="F49" s="26">
        <v>0</v>
      </c>
      <c r="G49" s="27">
        <v>0</v>
      </c>
      <c r="H49" s="27" t="e">
        <f t="shared" si="2"/>
        <v>#DIV/0!</v>
      </c>
      <c r="I49" s="29">
        <v>0</v>
      </c>
      <c r="J49" s="30">
        <v>0</v>
      </c>
      <c r="K49" s="26">
        <v>0</v>
      </c>
      <c r="L49" s="27">
        <v>0</v>
      </c>
      <c r="M49" s="27" t="e">
        <f t="shared" si="0"/>
        <v>#DIV/0!</v>
      </c>
      <c r="N49" s="29">
        <v>0</v>
      </c>
      <c r="O49" s="30">
        <v>0</v>
      </c>
      <c r="P49" s="26">
        <v>0</v>
      </c>
      <c r="Q49" s="27">
        <v>0</v>
      </c>
      <c r="R49" s="27" t="e">
        <f t="shared" si="1"/>
        <v>#DIV/0!</v>
      </c>
      <c r="S49" s="20">
        <v>0</v>
      </c>
      <c r="T49" s="20">
        <v>0</v>
      </c>
      <c r="U49" s="26">
        <v>0</v>
      </c>
      <c r="V49" s="27">
        <v>0</v>
      </c>
      <c r="W49" s="27" t="e">
        <f t="shared" si="3"/>
        <v>#DIV/0!</v>
      </c>
    </row>
    <row r="50" spans="2:23" x14ac:dyDescent="0.25">
      <c r="B50" s="25">
        <v>39</v>
      </c>
      <c r="C50" s="25" t="s">
        <v>69</v>
      </c>
      <c r="D50" s="29">
        <v>0</v>
      </c>
      <c r="E50" s="30">
        <v>0</v>
      </c>
      <c r="F50" s="26">
        <v>0</v>
      </c>
      <c r="G50" s="27">
        <v>0</v>
      </c>
      <c r="H50" s="27" t="e">
        <f t="shared" si="2"/>
        <v>#DIV/0!</v>
      </c>
      <c r="I50" s="29">
        <v>0</v>
      </c>
      <c r="J50" s="30">
        <v>0</v>
      </c>
      <c r="K50" s="26">
        <v>0</v>
      </c>
      <c r="L50" s="27">
        <v>0</v>
      </c>
      <c r="M50" s="27" t="e">
        <f t="shared" si="0"/>
        <v>#DIV/0!</v>
      </c>
      <c r="N50" s="29">
        <v>0</v>
      </c>
      <c r="O50" s="30">
        <v>0</v>
      </c>
      <c r="P50" s="26">
        <v>0</v>
      </c>
      <c r="Q50" s="27">
        <v>0</v>
      </c>
      <c r="R50" s="27" t="e">
        <f t="shared" si="1"/>
        <v>#DIV/0!</v>
      </c>
      <c r="S50" s="20">
        <v>0</v>
      </c>
      <c r="T50" s="20">
        <v>0</v>
      </c>
      <c r="U50" s="26">
        <v>0</v>
      </c>
      <c r="V50" s="27">
        <v>0</v>
      </c>
      <c r="W50" s="27" t="e">
        <f t="shared" si="3"/>
        <v>#DIV/0!</v>
      </c>
    </row>
    <row r="51" spans="2:23" s="17" customFormat="1" x14ac:dyDescent="0.25">
      <c r="B51" s="85" t="s">
        <v>70</v>
      </c>
      <c r="C51" s="85"/>
      <c r="D51" s="31">
        <v>0</v>
      </c>
      <c r="E51" s="32">
        <v>0</v>
      </c>
      <c r="F51" s="28">
        <v>0</v>
      </c>
      <c r="G51" s="28">
        <v>0</v>
      </c>
      <c r="H51" s="27" t="e">
        <f t="shared" si="2"/>
        <v>#DIV/0!</v>
      </c>
      <c r="I51" s="31">
        <v>0</v>
      </c>
      <c r="J51" s="32">
        <v>0</v>
      </c>
      <c r="K51" s="28">
        <v>0</v>
      </c>
      <c r="L51" s="28">
        <v>0</v>
      </c>
      <c r="M51" s="27" t="e">
        <f t="shared" si="0"/>
        <v>#DIV/0!</v>
      </c>
      <c r="N51" s="31">
        <v>0</v>
      </c>
      <c r="O51" s="32">
        <v>0</v>
      </c>
      <c r="P51" s="28">
        <v>0</v>
      </c>
      <c r="Q51" s="28">
        <v>0</v>
      </c>
      <c r="R51" s="27" t="e">
        <f t="shared" si="1"/>
        <v>#DIV/0!</v>
      </c>
      <c r="S51" s="22">
        <v>0</v>
      </c>
      <c r="T51" s="22">
        <v>0</v>
      </c>
      <c r="U51" s="28">
        <v>0</v>
      </c>
      <c r="V51" s="28">
        <v>0</v>
      </c>
      <c r="W51" s="27" t="e">
        <f t="shared" si="3"/>
        <v>#DIV/0!</v>
      </c>
    </row>
    <row r="52" spans="2:23" s="17" customFormat="1" x14ac:dyDescent="0.25">
      <c r="B52" s="85" t="s">
        <v>71</v>
      </c>
      <c r="C52" s="85"/>
      <c r="D52" s="31">
        <v>12900</v>
      </c>
      <c r="E52" s="32">
        <v>3224.55</v>
      </c>
      <c r="F52" s="28">
        <v>1462</v>
      </c>
      <c r="G52" s="28">
        <v>291.63</v>
      </c>
      <c r="H52" s="27">
        <f t="shared" si="2"/>
        <v>9.0440526585104895</v>
      </c>
      <c r="I52" s="31">
        <v>11636</v>
      </c>
      <c r="J52" s="32">
        <v>17142.47</v>
      </c>
      <c r="K52" s="28">
        <v>752</v>
      </c>
      <c r="L52" s="28">
        <v>1012.01</v>
      </c>
      <c r="M52" s="27">
        <f t="shared" si="0"/>
        <v>5.9035249879393108</v>
      </c>
      <c r="N52" s="31">
        <v>4047</v>
      </c>
      <c r="O52" s="32">
        <v>17736.13</v>
      </c>
      <c r="P52" s="28">
        <v>151</v>
      </c>
      <c r="Q52" s="28">
        <v>901.33</v>
      </c>
      <c r="R52" s="27">
        <f t="shared" si="1"/>
        <v>5.0818865220315823</v>
      </c>
      <c r="S52" s="22">
        <v>28583</v>
      </c>
      <c r="T52" s="22">
        <v>38103.15</v>
      </c>
      <c r="U52" s="28">
        <v>2365</v>
      </c>
      <c r="V52" s="28">
        <v>2204.9699999999998</v>
      </c>
      <c r="W52" s="27">
        <f t="shared" si="3"/>
        <v>5.7868443947547634</v>
      </c>
    </row>
    <row r="53" spans="2:23" x14ac:dyDescent="0.25">
      <c r="B53" s="25">
        <v>40</v>
      </c>
      <c r="C53" s="25" t="s">
        <v>72</v>
      </c>
      <c r="D53" s="29">
        <v>0</v>
      </c>
      <c r="E53" s="30">
        <v>0</v>
      </c>
      <c r="F53" s="26">
        <v>0</v>
      </c>
      <c r="G53" s="27">
        <v>0</v>
      </c>
      <c r="H53" s="27" t="e">
        <f t="shared" si="2"/>
        <v>#DIV/0!</v>
      </c>
      <c r="I53" s="29">
        <v>0</v>
      </c>
      <c r="J53" s="30">
        <v>0</v>
      </c>
      <c r="K53" s="26">
        <v>0</v>
      </c>
      <c r="L53" s="27">
        <v>0</v>
      </c>
      <c r="M53" s="27" t="e">
        <f t="shared" si="0"/>
        <v>#DIV/0!</v>
      </c>
      <c r="N53" s="29">
        <v>0</v>
      </c>
      <c r="O53" s="30">
        <v>0</v>
      </c>
      <c r="P53" s="26">
        <v>0</v>
      </c>
      <c r="Q53" s="27">
        <v>0</v>
      </c>
      <c r="R53" s="27" t="e">
        <f t="shared" si="1"/>
        <v>#DIV/0!</v>
      </c>
      <c r="S53" s="20">
        <v>0</v>
      </c>
      <c r="T53" s="20">
        <v>0</v>
      </c>
      <c r="U53" s="26">
        <v>0</v>
      </c>
      <c r="V53" s="27">
        <v>0</v>
      </c>
      <c r="W53" s="27" t="e">
        <f t="shared" si="3"/>
        <v>#DIV/0!</v>
      </c>
    </row>
    <row r="54" spans="2:23" x14ac:dyDescent="0.25">
      <c r="B54" s="25">
        <v>41</v>
      </c>
      <c r="C54" s="25" t="s">
        <v>73</v>
      </c>
      <c r="D54" s="29">
        <v>0</v>
      </c>
      <c r="E54" s="30">
        <v>0</v>
      </c>
      <c r="F54" s="26">
        <v>0</v>
      </c>
      <c r="G54" s="27">
        <v>0</v>
      </c>
      <c r="H54" s="27" t="e">
        <f t="shared" si="2"/>
        <v>#DIV/0!</v>
      </c>
      <c r="I54" s="29">
        <v>0</v>
      </c>
      <c r="J54" s="30">
        <v>0</v>
      </c>
      <c r="K54" s="26">
        <v>0</v>
      </c>
      <c r="L54" s="27">
        <v>0</v>
      </c>
      <c r="M54" s="27" t="e">
        <f t="shared" si="0"/>
        <v>#DIV/0!</v>
      </c>
      <c r="N54" s="29">
        <v>0</v>
      </c>
      <c r="O54" s="30">
        <v>0</v>
      </c>
      <c r="P54" s="26">
        <v>0</v>
      </c>
      <c r="Q54" s="27">
        <v>0</v>
      </c>
      <c r="R54" s="27" t="e">
        <f t="shared" si="1"/>
        <v>#DIV/0!</v>
      </c>
      <c r="S54" s="20">
        <v>0</v>
      </c>
      <c r="T54" s="20">
        <v>0</v>
      </c>
      <c r="U54" s="26">
        <v>0</v>
      </c>
      <c r="V54" s="27">
        <v>0</v>
      </c>
      <c r="W54" s="27" t="e">
        <f t="shared" si="3"/>
        <v>#DIV/0!</v>
      </c>
    </row>
    <row r="55" spans="2:23" x14ac:dyDescent="0.25">
      <c r="B55" s="25">
        <v>42</v>
      </c>
      <c r="C55" s="25" t="s">
        <v>74</v>
      </c>
      <c r="D55" s="29">
        <v>0</v>
      </c>
      <c r="E55" s="30">
        <v>0</v>
      </c>
      <c r="F55" s="26">
        <v>0</v>
      </c>
      <c r="G55" s="27">
        <v>0</v>
      </c>
      <c r="H55" s="27" t="e">
        <f t="shared" si="2"/>
        <v>#DIV/0!</v>
      </c>
      <c r="I55" s="29">
        <v>0</v>
      </c>
      <c r="J55" s="30">
        <v>0</v>
      </c>
      <c r="K55" s="26">
        <v>0</v>
      </c>
      <c r="L55" s="27">
        <v>0</v>
      </c>
      <c r="M55" s="27" t="e">
        <f t="shared" si="0"/>
        <v>#DIV/0!</v>
      </c>
      <c r="N55" s="29">
        <v>0</v>
      </c>
      <c r="O55" s="30">
        <v>0</v>
      </c>
      <c r="P55" s="26">
        <v>0</v>
      </c>
      <c r="Q55" s="27">
        <v>0</v>
      </c>
      <c r="R55" s="27" t="e">
        <f t="shared" si="1"/>
        <v>#DIV/0!</v>
      </c>
      <c r="S55" s="20">
        <v>0</v>
      </c>
      <c r="T55" s="20">
        <v>0</v>
      </c>
      <c r="U55" s="26">
        <v>0</v>
      </c>
      <c r="V55" s="27">
        <v>0</v>
      </c>
      <c r="W55" s="27" t="e">
        <f t="shared" si="3"/>
        <v>#DIV/0!</v>
      </c>
    </row>
    <row r="56" spans="2:23" x14ac:dyDescent="0.25">
      <c r="B56" s="25">
        <v>43</v>
      </c>
      <c r="C56" s="25" t="s">
        <v>75</v>
      </c>
      <c r="D56" s="29">
        <v>0</v>
      </c>
      <c r="E56" s="30">
        <v>0</v>
      </c>
      <c r="F56" s="26">
        <v>0</v>
      </c>
      <c r="G56" s="27">
        <v>0</v>
      </c>
      <c r="H56" s="27" t="e">
        <f t="shared" si="2"/>
        <v>#DIV/0!</v>
      </c>
      <c r="I56" s="29">
        <v>0</v>
      </c>
      <c r="J56" s="30">
        <v>0</v>
      </c>
      <c r="K56" s="26">
        <v>0</v>
      </c>
      <c r="L56" s="27">
        <v>0</v>
      </c>
      <c r="M56" s="27" t="e">
        <f t="shared" si="0"/>
        <v>#DIV/0!</v>
      </c>
      <c r="N56" s="29">
        <v>0</v>
      </c>
      <c r="O56" s="30">
        <v>0</v>
      </c>
      <c r="P56" s="26">
        <v>0</v>
      </c>
      <c r="Q56" s="27">
        <v>0</v>
      </c>
      <c r="R56" s="27" t="e">
        <f t="shared" si="1"/>
        <v>#DIV/0!</v>
      </c>
      <c r="S56" s="20">
        <v>0</v>
      </c>
      <c r="T56" s="20">
        <v>0</v>
      </c>
      <c r="U56" s="26">
        <v>0</v>
      </c>
      <c r="V56" s="27">
        <v>0</v>
      </c>
      <c r="W56" s="27" t="e">
        <f t="shared" si="3"/>
        <v>#DIV/0!</v>
      </c>
    </row>
    <row r="57" spans="2:23" s="17" customFormat="1" x14ac:dyDescent="0.25">
      <c r="B57" s="85" t="s">
        <v>76</v>
      </c>
      <c r="C57" s="85"/>
      <c r="D57" s="31">
        <v>0</v>
      </c>
      <c r="E57" s="32">
        <v>0</v>
      </c>
      <c r="F57" s="28">
        <v>0</v>
      </c>
      <c r="G57" s="28">
        <v>0</v>
      </c>
      <c r="H57" s="27" t="e">
        <f t="shared" si="2"/>
        <v>#DIV/0!</v>
      </c>
      <c r="I57" s="31">
        <v>0</v>
      </c>
      <c r="J57" s="32">
        <v>0</v>
      </c>
      <c r="K57" s="28">
        <v>0</v>
      </c>
      <c r="L57" s="28">
        <v>0</v>
      </c>
      <c r="M57" s="27" t="e">
        <f t="shared" si="0"/>
        <v>#DIV/0!</v>
      </c>
      <c r="N57" s="31">
        <v>0</v>
      </c>
      <c r="O57" s="32">
        <v>0</v>
      </c>
      <c r="P57" s="28">
        <v>0</v>
      </c>
      <c r="Q57" s="28">
        <v>0</v>
      </c>
      <c r="R57" s="27" t="e">
        <f t="shared" si="1"/>
        <v>#DIV/0!</v>
      </c>
      <c r="S57" s="22">
        <v>0</v>
      </c>
      <c r="T57" s="22">
        <v>0</v>
      </c>
      <c r="U57" s="28">
        <v>0</v>
      </c>
      <c r="V57" s="28">
        <v>0</v>
      </c>
      <c r="W57" s="27" t="e">
        <f t="shared" si="3"/>
        <v>#DIV/0!</v>
      </c>
    </row>
    <row r="58" spans="2:23" s="17" customFormat="1" x14ac:dyDescent="0.25">
      <c r="B58" s="85" t="s">
        <v>77</v>
      </c>
      <c r="C58" s="85"/>
      <c r="D58" s="31">
        <v>12900</v>
      </c>
      <c r="E58" s="32">
        <v>3224.55</v>
      </c>
      <c r="F58" s="28">
        <v>1462</v>
      </c>
      <c r="G58" s="28">
        <v>291.63</v>
      </c>
      <c r="H58" s="27">
        <f t="shared" si="2"/>
        <v>9.0440526585104895</v>
      </c>
      <c r="I58" s="31">
        <v>11636</v>
      </c>
      <c r="J58" s="32">
        <v>17142.47</v>
      </c>
      <c r="K58" s="28">
        <v>752</v>
      </c>
      <c r="L58" s="28">
        <v>1012.01</v>
      </c>
      <c r="M58" s="27">
        <f t="shared" si="0"/>
        <v>5.9035249879393108</v>
      </c>
      <c r="N58" s="31">
        <v>4047</v>
      </c>
      <c r="O58" s="32">
        <v>17736.13</v>
      </c>
      <c r="P58" s="28">
        <v>151</v>
      </c>
      <c r="Q58" s="28">
        <v>901.33</v>
      </c>
      <c r="R58" s="27">
        <f t="shared" si="1"/>
        <v>5.0818865220315823</v>
      </c>
      <c r="S58" s="22">
        <v>28583</v>
      </c>
      <c r="T58" s="22">
        <v>38103.15</v>
      </c>
      <c r="U58" s="28">
        <v>2365</v>
      </c>
      <c r="V58" s="28">
        <v>2204.9699999999998</v>
      </c>
      <c r="W58" s="27">
        <f t="shared" si="3"/>
        <v>5.7868443947547634</v>
      </c>
    </row>
  </sheetData>
  <mergeCells count="17">
    <mergeCell ref="R3:S3"/>
    <mergeCell ref="B4:T4"/>
    <mergeCell ref="U4:V4"/>
    <mergeCell ref="I5:M6"/>
    <mergeCell ref="N5:R6"/>
    <mergeCell ref="S5:W6"/>
    <mergeCell ref="B5:B7"/>
    <mergeCell ref="C5:C7"/>
    <mergeCell ref="D5:H6"/>
    <mergeCell ref="B52:C52"/>
    <mergeCell ref="B57:C57"/>
    <mergeCell ref="B58:C58"/>
    <mergeCell ref="B20:C20"/>
    <mergeCell ref="B40:C40"/>
    <mergeCell ref="B41:C41"/>
    <mergeCell ref="B47:C47"/>
    <mergeCell ref="B51:C51"/>
  </mergeCells>
  <pageMargins left="0.7" right="0.7" top="0.75" bottom="0.75" header="0.3" footer="0.3"/>
  <pageSetup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18.1-18.2</vt:lpstr>
      <vt:lpstr>MUDRA</vt:lpstr>
      <vt:lpstr>'18.1-18.2'!Print_Area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2021-08-09T06:42:11Z</dcterms:modified>
</cp:coreProperties>
</file>